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DE 2025 - LICITAÇÕES\EDITAIS A PUBLICAR\.2PREGÃO ELETRÔNICO\.editando\PE90.027 PA385 TRANSP ESCOLAR - LINHA PALMA\"/>
    </mc:Choice>
  </mc:AlternateContent>
  <bookViews>
    <workbookView xWindow="0" yWindow="0" windowWidth="21600" windowHeight="9630" tabRatio="880"/>
  </bookViews>
  <sheets>
    <sheet name="Planilha Oficial" sheetId="6" r:id="rId1"/>
  </sheets>
  <definedNames>
    <definedName name="_xlnm.Print_Area" localSheetId="0">'Planilha Oficial'!$A$1:$G$143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0" i="6" l="1"/>
  <c r="F113" i="6" l="1"/>
  <c r="F114" i="6"/>
  <c r="F120" i="6"/>
  <c r="F123" i="6"/>
  <c r="A100" i="6"/>
  <c r="G100" i="6" s="1"/>
  <c r="C100" i="6"/>
  <c r="E85" i="6"/>
  <c r="D93" i="6"/>
  <c r="G93" i="6" s="1"/>
  <c r="G85" i="6"/>
  <c r="G17" i="6"/>
  <c r="G21" i="6" s="1"/>
  <c r="F126" i="6" l="1"/>
  <c r="C104" i="6"/>
  <c r="E104" i="6" s="1"/>
  <c r="G104" i="6" s="1"/>
  <c r="E96" i="6"/>
  <c r="F96" i="6" s="1"/>
  <c r="G96" i="6" s="1"/>
  <c r="G78" i="6"/>
  <c r="G77" i="6"/>
  <c r="G81" i="6" s="1"/>
  <c r="G133" i="6" s="1"/>
  <c r="F74" i="6"/>
  <c r="F70" i="6"/>
  <c r="F69" i="6"/>
  <c r="F68" i="6"/>
  <c r="F67" i="6"/>
  <c r="F66" i="6"/>
  <c r="F65" i="6"/>
  <c r="F59" i="6"/>
  <c r="F57" i="6"/>
  <c r="F54" i="6"/>
  <c r="F55" i="6" s="1"/>
  <c r="G49" i="6"/>
  <c r="G48" i="6"/>
  <c r="G47" i="6"/>
  <c r="G45" i="6"/>
  <c r="G46" i="6" s="1"/>
  <c r="G44" i="6"/>
  <c r="G43" i="6"/>
  <c r="F40" i="6"/>
  <c r="F58" i="6" s="1"/>
  <c r="F30" i="6"/>
  <c r="G107" i="6" l="1"/>
  <c r="G108" i="6" s="1"/>
  <c r="F61" i="6"/>
  <c r="F71" i="6"/>
  <c r="F128" i="6"/>
  <c r="F104" i="6"/>
  <c r="G22" i="6"/>
  <c r="G24" i="6" s="1"/>
  <c r="G51" i="6"/>
  <c r="G55" i="6" l="1"/>
  <c r="G29" i="6"/>
  <c r="G129" i="6"/>
  <c r="G28" i="6"/>
  <c r="G58" i="6"/>
  <c r="G135" i="6"/>
  <c r="G30" i="6" l="1"/>
  <c r="G34" i="6" l="1"/>
  <c r="G60" i="6"/>
  <c r="G35" i="6"/>
  <c r="G33" i="6"/>
  <c r="G59" i="6" s="1"/>
  <c r="G37" i="6"/>
  <c r="G38" i="6"/>
  <c r="G32" i="6"/>
  <c r="G36" i="6"/>
  <c r="G39" i="6"/>
  <c r="G56" i="6"/>
  <c r="G40" i="6" l="1"/>
  <c r="G54" i="6" s="1"/>
  <c r="G130" i="6" l="1"/>
  <c r="G57" i="6"/>
  <c r="G61" i="6" s="1"/>
  <c r="G131" i="6" l="1"/>
  <c r="G68" i="6"/>
  <c r="G69" i="6"/>
  <c r="G73" i="6"/>
  <c r="G74" i="6" s="1"/>
  <c r="G70" i="6"/>
  <c r="G67" i="6"/>
  <c r="G65" i="6"/>
  <c r="G66" i="6"/>
  <c r="G71" i="6" l="1"/>
  <c r="G111" i="6" l="1"/>
  <c r="G118" i="6"/>
  <c r="G132" i="6"/>
  <c r="G134" i="6" s="1"/>
  <c r="G117" i="6"/>
  <c r="G124" i="6"/>
  <c r="G112" i="6"/>
  <c r="G122" i="6"/>
  <c r="G121" i="6"/>
  <c r="G125" i="6"/>
  <c r="G116" i="6"/>
  <c r="G115" i="6"/>
  <c r="G114" i="6" l="1"/>
  <c r="G123" i="6"/>
  <c r="G120" i="6"/>
  <c r="G113" i="6" l="1"/>
  <c r="G126" i="6" s="1"/>
  <c r="G136" i="6" s="1"/>
  <c r="G137" i="6" s="1"/>
  <c r="G138" i="6" s="1"/>
</calcChain>
</file>

<file path=xl/sharedStrings.xml><?xml version="1.0" encoding="utf-8"?>
<sst xmlns="http://schemas.openxmlformats.org/spreadsheetml/2006/main" count="247" uniqueCount="216">
  <si>
    <t>Ano</t>
  </si>
  <si>
    <t>Intrajornada</t>
  </si>
  <si>
    <t>Veículo</t>
  </si>
  <si>
    <t>Idade</t>
  </si>
  <si>
    <t>Combustível</t>
  </si>
  <si>
    <t>Valor</t>
  </si>
  <si>
    <t>Depreciação</t>
  </si>
  <si>
    <t>Máxima</t>
  </si>
  <si>
    <t>Rodagem</t>
  </si>
  <si>
    <t>Diesel</t>
  </si>
  <si>
    <t>Tipo</t>
  </si>
  <si>
    <t>Coeficiente</t>
  </si>
  <si>
    <t>R$/litro</t>
  </si>
  <si>
    <t>Quant.</t>
  </si>
  <si>
    <t>DPVAT</t>
  </si>
  <si>
    <t>Férias</t>
  </si>
  <si>
    <t>%</t>
  </si>
  <si>
    <t>Total</t>
  </si>
  <si>
    <t>Vida útil em anos</t>
  </si>
  <si>
    <t>Residual</t>
  </si>
  <si>
    <t>Licenciamento</t>
  </si>
  <si>
    <t>Cofins</t>
  </si>
  <si>
    <t>Pis</t>
  </si>
  <si>
    <t>Insumos Diversos</t>
  </si>
  <si>
    <t>Custos Indiretos, Tributos e Lucro</t>
  </si>
  <si>
    <t>Composição da Remuneração</t>
  </si>
  <si>
    <t>A</t>
  </si>
  <si>
    <t>B</t>
  </si>
  <si>
    <t>C</t>
  </si>
  <si>
    <t>Adicional de Insalubridade</t>
  </si>
  <si>
    <t>D</t>
  </si>
  <si>
    <t>E</t>
  </si>
  <si>
    <t>F</t>
  </si>
  <si>
    <t>G</t>
  </si>
  <si>
    <t>Benefícios Mensais e Diários</t>
  </si>
  <si>
    <t>Encargos e Benefícios Anuais, Mensais e Diários</t>
  </si>
  <si>
    <t>Provisão para Rescisão</t>
  </si>
  <si>
    <t>Ausências Legais</t>
  </si>
  <si>
    <t>Custo de Reposição do Profissional Ausente</t>
  </si>
  <si>
    <t>Materiais</t>
  </si>
  <si>
    <t>Equipamentos</t>
  </si>
  <si>
    <t>Veículos vinculados à execução contratual</t>
  </si>
  <si>
    <t>Seguros</t>
  </si>
  <si>
    <t>Custos Indiretos</t>
  </si>
  <si>
    <t>Valor Total Mensal</t>
  </si>
  <si>
    <t>Valor Total por KM</t>
  </si>
  <si>
    <t>ESTADO DO RIO GRANDE DO SUL</t>
  </si>
  <si>
    <t>PLANILHA DE COMPOSIÇÃO DOS CUSTOS E FORMAÇÃO DE PREÇOS</t>
  </si>
  <si>
    <t>Objeto:</t>
  </si>
  <si>
    <t>Local de Execução:</t>
  </si>
  <si>
    <t>Prazo de Execução:</t>
  </si>
  <si>
    <t>12 meses</t>
  </si>
  <si>
    <t>Horário para Execução:</t>
  </si>
  <si>
    <t>Convenção Coletiva:</t>
  </si>
  <si>
    <t>2024/2025 – RS002118/2024, registrada no MTE em 11/07/2024</t>
  </si>
  <si>
    <t>MOTORISTA DE TRANSPORTE ESCOLAR</t>
  </si>
  <si>
    <t>Custo relativo a um empregado Motorista de Transporte Escolar com carga horária mensal plena de 220 horas.</t>
  </si>
  <si>
    <t>Salário Normativo CCT</t>
  </si>
  <si>
    <t>Horas Mês</t>
  </si>
  <si>
    <t>Valor Hora</t>
  </si>
  <si>
    <t>Grupo A</t>
  </si>
  <si>
    <t>COMPOSIÇÃO DA REMUNERAÇÃO</t>
  </si>
  <si>
    <t>Carga Horária 220h mensais e 44h semanais</t>
  </si>
  <si>
    <t>Qtde</t>
  </si>
  <si>
    <t>Vlr Mensal (R$)</t>
  </si>
  <si>
    <t>Salário Normativo (Cláusula 3ª)</t>
  </si>
  <si>
    <t>Outros</t>
  </si>
  <si>
    <t>I</t>
  </si>
  <si>
    <t>Total da Remuneração</t>
  </si>
  <si>
    <t>Grupo B</t>
  </si>
  <si>
    <t>ENCARGOS E BENEFÍCIOS ANUAIS, MENSAIS E DIÁRIOS</t>
  </si>
  <si>
    <t>Grupo B.1</t>
  </si>
  <si>
    <t>13º Salário, Férias e Adicional de Férias</t>
  </si>
  <si>
    <t>13º Salário (Decreto nº 57.155/65 e Art. 7º da CF)</t>
  </si>
  <si>
    <t>Férias com o abono de 1/3 (Decreto nº 57.155/65 e Art. 7º da CF)</t>
  </si>
  <si>
    <t>II</t>
  </si>
  <si>
    <t>Total do 13º Salário, Férias e Adicional de Férias</t>
  </si>
  <si>
    <t>Grupo B.2</t>
  </si>
  <si>
    <t>Encargos Sociais</t>
  </si>
  <si>
    <t>INSS (Art. 22, I, Lei nº 8212/91)</t>
  </si>
  <si>
    <t>FGTS (Art. 15, Lei nº 8036/90)</t>
  </si>
  <si>
    <t>SESI/SESC (Art. 30, Lei nº 8036/90)</t>
  </si>
  <si>
    <t>SENAI/SENAC (Decreto-Lei nº 2318/86)</t>
  </si>
  <si>
    <t>INCRA (Art. 1º, I, Decreto-Lei nº 1146/70, LC nº 11/71)</t>
  </si>
  <si>
    <t>SEBRAE (§ 3º, art. 8º, Lei nº 8029/90, alterado pela Lei nº 8154/90)</t>
  </si>
  <si>
    <t>Salário Educação (art. 3º, I, Decreto nº 87043/82)</t>
  </si>
  <si>
    <t>SAT x RAT (art. 22, Inc. II, alíneas “b” e “c”, Lei nº 8212/91)¹</t>
  </si>
  <si>
    <t>III</t>
  </si>
  <si>
    <t>Total dos Encargos Sociais</t>
  </si>
  <si>
    <t>¹ Os percentuais para o Seguro de Acidente de Trabalho podem variar de 0,50% a 6% em função do FAP, Decreto nº 6957/2009</t>
  </si>
  <si>
    <t>Grupo B.3</t>
  </si>
  <si>
    <t>Vlr. Ref.</t>
  </si>
  <si>
    <t>Memória Cálculo</t>
  </si>
  <si>
    <t>Auxílio Alimentação (Cláusula 10ª)</t>
  </si>
  <si>
    <t>R$ x Nº Func.</t>
  </si>
  <si>
    <t>Desconto s/Auxílio Alimentação (Cláusula 10ª)</t>
  </si>
  <si>
    <t>Até 20% x Auxílio Alimentação</t>
  </si>
  <si>
    <t>Transporte (Cláusula 11ª)</t>
  </si>
  <si>
    <t>Desconto s/Transporte (Cláusula 11ª)</t>
  </si>
  <si>
    <t>Até 0% x Salário Normativo</t>
  </si>
  <si>
    <t>Plano de Saúde (Cláusula 12ª)</t>
  </si>
  <si>
    <t>Cesta Básica (Cláusula xx)</t>
  </si>
  <si>
    <t>Desconto s/Cesta Básica (Cláusula xx)</t>
  </si>
  <si>
    <t>IV</t>
  </si>
  <si>
    <t>Total dos Benefícios Mensais e Diários</t>
  </si>
  <si>
    <t>Grupo C</t>
  </si>
  <si>
    <t>PROVISÃO PARA RESCISÃO</t>
  </si>
  <si>
    <t>Aviso Prévio Indenizado (Art. 487, CLT)</t>
  </si>
  <si>
    <t>Incidência do FGTS sobre o Aviso Prévio Indenizado</t>
  </si>
  <si>
    <t>Multa do FGTS e Contribuição Social sobre o Aviso Prévio Indenizado
(entendimento TST – Recurso de Revista 632200-85.2009.12.0050)</t>
  </si>
  <si>
    <t>Aviso Prévio Trabalhado (Art. 487, § 1º, CLT)</t>
  </si>
  <si>
    <t>Incidência dos Encargos do Grupo B.2 sobre o Aviso Prévio Trabalhado</t>
  </si>
  <si>
    <t>Multa do FGTS e Contribuição Social sobre o Aviso Prévio Trabalhado</t>
  </si>
  <si>
    <t>Demissão com Justa Causa (Art. 146, CLT)</t>
  </si>
  <si>
    <t>V</t>
  </si>
  <si>
    <t>Total da Provisão para Rescisão</t>
  </si>
  <si>
    <t>Grupo D</t>
  </si>
  <si>
    <t>CUSTO DE REPOSIÇÃO DO PROFISSIONAL AUSENTE</t>
  </si>
  <si>
    <t>Grupo D.1</t>
  </si>
  <si>
    <t>Ausências Legais (Art. 473, CLT)</t>
  </si>
  <si>
    <t>Licença Paternidade</t>
  </si>
  <si>
    <t>Ausência por Acidente de Trabalho</t>
  </si>
  <si>
    <t>Afastamento Maternidade</t>
  </si>
  <si>
    <t>VI</t>
  </si>
  <si>
    <t>Total das Ausências Legais</t>
  </si>
  <si>
    <t>Grupo D.2</t>
  </si>
  <si>
    <t>Horas</t>
  </si>
  <si>
    <t>Intervalo para Repouso e Alimentação (Art. 71, CLT)</t>
  </si>
  <si>
    <t>VII</t>
  </si>
  <si>
    <t>Total da Intrajornada</t>
  </si>
  <si>
    <t>Grupo E</t>
  </si>
  <si>
    <t>INSUMOS DIVERSOS</t>
  </si>
  <si>
    <t>Uniformes – Cláusula 25ª</t>
  </si>
  <si>
    <t>(Vlr. Uniformes x Nº Func.)/12 meses</t>
  </si>
  <si>
    <t>(Vlr. Materiais x Nº Func.)/12 meses</t>
  </si>
  <si>
    <t>((Vlr. Equipamentos – Vlr. Residual) / Vida Útil)/12</t>
  </si>
  <si>
    <t>VIII</t>
  </si>
  <si>
    <t>Total dos Insumos Diversos</t>
  </si>
  <si>
    <t>Grupo F</t>
  </si>
  <si>
    <t>CUSTOS DO VEÍCULO</t>
  </si>
  <si>
    <t>Km/dia (estimado):</t>
  </si>
  <si>
    <t>Dias/mês (estimado):</t>
  </si>
  <si>
    <t>Km/mês (estimado):</t>
  </si>
  <si>
    <t>Dias no ano:</t>
  </si>
  <si>
    <t>Km/ano:</t>
  </si>
  <si>
    <t>Grupo F.1</t>
  </si>
  <si>
    <t>Mínimo Lugares</t>
  </si>
  <si>
    <t>Estimada</t>
  </si>
  <si>
    <t>Micro-ônibus / Van</t>
  </si>
  <si>
    <t>Zero – FIPE / Orçamentos</t>
  </si>
  <si>
    <t>Valor Depreciar</t>
  </si>
  <si>
    <t>Tx Depreciação</t>
  </si>
  <si>
    <t>Grupo F.2</t>
  </si>
  <si>
    <t>Consumo
Km/l</t>
  </si>
  <si>
    <t>R$/Km</t>
  </si>
  <si>
    <t>Grupo F.3</t>
  </si>
  <si>
    <t>Despesas Administrativas</t>
  </si>
  <si>
    <t>IPVA</t>
  </si>
  <si>
    <t>Cronotacógrafo</t>
  </si>
  <si>
    <t>1/12</t>
  </si>
  <si>
    <t>Grupo F.4</t>
  </si>
  <si>
    <t>Demais Custos do Veículo</t>
  </si>
  <si>
    <t>Nº Pneus</t>
  </si>
  <si>
    <t>Vlr Unitário</t>
  </si>
  <si>
    <t>Vida Útil</t>
  </si>
  <si>
    <t>Custo/Km</t>
  </si>
  <si>
    <t>Custo Diário</t>
  </si>
  <si>
    <t>Peças, acessórios e outros</t>
  </si>
  <si>
    <t>Despesas de Manutenção</t>
  </si>
  <si>
    <t>Tx Estimada</t>
  </si>
  <si>
    <t>Relação de Consumo Combustível Mensal</t>
  </si>
  <si>
    <t>IX</t>
  </si>
  <si>
    <t>Total dos Custos do Veículo</t>
  </si>
  <si>
    <t>Grupo G</t>
  </si>
  <si>
    <t>CUSTOS INDIRETOS, TRIBUTOS E LUCRO</t>
  </si>
  <si>
    <t xml:space="preserve">Lucro </t>
  </si>
  <si>
    <t>TRIBUTOS</t>
  </si>
  <si>
    <t>3.1</t>
  </si>
  <si>
    <t>TRIBUTOS FEDERAIS</t>
  </si>
  <si>
    <t>3.1.1</t>
  </si>
  <si>
    <t>3.1.2</t>
  </si>
  <si>
    <t>3.1.3</t>
  </si>
  <si>
    <t>ANEXO</t>
  </si>
  <si>
    <t>3.2</t>
  </si>
  <si>
    <t>TRIBUTOS ESTADUAIS</t>
  </si>
  <si>
    <t>3.2.1</t>
  </si>
  <si>
    <t>3.2.2</t>
  </si>
  <si>
    <t>3.3</t>
  </si>
  <si>
    <t>TRIBUTOS MUNICIPAIS</t>
  </si>
  <si>
    <t>3.3.1</t>
  </si>
  <si>
    <t>Issqn</t>
  </si>
  <si>
    <t>3.3.2</t>
  </si>
  <si>
    <t>X</t>
  </si>
  <si>
    <t>Total dos Custos Indiretos, Tributos e Lucro</t>
  </si>
  <si>
    <t>Grupo</t>
  </si>
  <si>
    <t>QUADRO RESUMO DO CUSTO</t>
  </si>
  <si>
    <t>XI</t>
  </si>
  <si>
    <t>Subtotal (A + B + C + D + E)</t>
  </si>
  <si>
    <t>Custos do Veículo</t>
  </si>
  <si>
    <t>XII</t>
  </si>
  <si>
    <t>XIII</t>
  </si>
  <si>
    <t>Obs.:</t>
  </si>
  <si>
    <t>ICMS</t>
  </si>
  <si>
    <t xml:space="preserve">Simples Nacional </t>
  </si>
  <si>
    <t>CPP</t>
  </si>
  <si>
    <t>IRPJ</t>
  </si>
  <si>
    <t>CSLL</t>
  </si>
  <si>
    <t>3.1.4</t>
  </si>
  <si>
    <t>APP</t>
  </si>
  <si>
    <r>
      <t xml:space="preserve">1 – A planilha de Composição de Custos e Formação de Preços é meramente estimativa, cabendo ao licitante preenchê-la e
apresentá-la em conformidade com a sua realidade e com o previsto neste edital.
2 – Os salários, para fim de elaboração da planilha, foram estabelecidos com base na Convenção Coletiva de Trabalho vigente de 01 de fevereiro de 2024 a 31 de janeiro de 2025, firmada entre o </t>
    </r>
    <r>
      <rPr>
        <sz val="9"/>
        <color rgb="FF000000"/>
        <rFont val="Arial"/>
        <family val="2"/>
      </rPr>
      <t xml:space="preserve">SIND DOS TRAB E CONDUT DE VEÍC RODOV DE STA MARIA E REGIÃO </t>
    </r>
    <r>
      <rPr>
        <sz val="9"/>
        <color rgb="FF000000"/>
        <rFont val="Calibri"/>
        <family val="2"/>
      </rPr>
      <t xml:space="preserve">e o </t>
    </r>
    <r>
      <rPr>
        <sz val="9"/>
        <color rgb="FF000000"/>
        <rFont val="Arial"/>
        <family val="2"/>
      </rPr>
      <t>SIND DAS EMP DE TRANSP RODOV DO RS</t>
    </r>
    <r>
      <rPr>
        <sz val="9"/>
        <color rgb="FF000000"/>
        <rFont val="Calibri"/>
        <family val="2"/>
      </rPr>
      <t>.
3 – O veículo utilizado como base para compor a planilha no Grupo F, Custo do Veículo, refere-se a uma média de valor de micro-ônibus   de 15 a 20 lugares, do ano de 2005, de acordo com a tabela FIPE. O licitante deverá preencher com os dados do seu veículo a ser ofertado na execução do contrato.
4 – A estimativa de Lucro e Despesas Indiretas que compõem o Grupo G, cabe a cada licitante preenchê-las e apresentá-las em conformidade com a sua realidade e expectativa de lucro durante a execução do contrato.
5 – Os tributos que compõem o Grupo G, 3, foram definidos utilizando o regime de tributação do Simples Nacional, o licitante deve elaborar sua proposta e, por conseguinte, sua planilha de Composição de Custos e Formação de Preços com base no regime de tributação ao qual estará submetido durante a execução do contrato.
6 – O total mensal do serviço apresentado no item XIII corresponde aos custos referente a empregabilidade de 01 funcionário.</t>
    </r>
  </si>
  <si>
    <t>São Vicente do Sul/RS, 12 de maio de 2025.</t>
  </si>
  <si>
    <t>Município de São Vicente do Sul</t>
  </si>
  <si>
    <t>Secretaria Municipal de Educação</t>
  </si>
  <si>
    <t>Palma – São Vicente do Sul/RS</t>
  </si>
  <si>
    <t>7:10 Hs</t>
  </si>
  <si>
    <t>Contratação de empresa especializada na prestação de serviços de transporte escolar – Linha Palma – para alunos da rede pública municipal do ensino infantil e fundamental (meio rural) e, alunos do ensino médio e fundamental da rede pública estadual através de convênio, em estradas pavimentadas, não pavimentadas e vicinais do município de São Vicente do Sul/RS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</si>
</sst>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\-??_);_(@_)"/>
    <numFmt numFmtId="165" formatCode="_-* #,##0.00_-;\-* #,##0.00_-;_-* \-??_-;_-@_-"/>
    <numFmt numFmtId="166" formatCode="0.0000"/>
    <numFmt numFmtId="167" formatCode="[$R$-416]\ #,##0.00;[Red]\-[$R$-416]\ #,##0.00"/>
  </numFmts>
  <fonts count="2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8"/>
      <color rgb="FF44546A"/>
      <name val="Calibri Light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FA7D00"/>
      <name val="Calibri"/>
      <family val="2"/>
      <charset val="1"/>
    </font>
    <font>
      <b/>
      <sz val="13"/>
      <color rgb="FF44546A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44546A"/>
      <name val="Calibri"/>
      <family val="2"/>
      <charset val="1"/>
    </font>
    <font>
      <b/>
      <sz val="11"/>
      <color rgb="FF3F3F3F"/>
      <name val="Calibri"/>
      <family val="2"/>
      <charset val="1"/>
    </font>
    <font>
      <b/>
      <sz val="15"/>
      <color rgb="FF44546A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DEEBF7"/>
        <bgColor rgb="FFE9EBF5"/>
      </patternFill>
    </fill>
    <fill>
      <patternFill patternType="solid">
        <fgColor rgb="FFDAE3F3"/>
        <bgColor rgb="FFDEEBF7"/>
      </patternFill>
    </fill>
    <fill>
      <patternFill patternType="solid">
        <fgColor rgb="FFBDD7EE"/>
        <bgColor rgb="FFCFD5EA"/>
      </patternFill>
    </fill>
    <fill>
      <patternFill patternType="solid">
        <fgColor rgb="FFF2F2F2"/>
        <bgColor rgb="FFEEEEEE"/>
      </patternFill>
    </fill>
    <fill>
      <patternFill patternType="solid">
        <fgColor rgb="FFFFFFCC"/>
        <bgColor rgb="FFFFFFFF"/>
      </patternFill>
    </fill>
    <fill>
      <patternFill patternType="solid">
        <fgColor rgb="FF9DC3E6"/>
        <bgColor rgb="FFADCDEA"/>
      </patternFill>
    </fill>
    <fill>
      <patternFill patternType="solid">
        <fgColor rgb="FF5B9BD5"/>
        <bgColor rgb="FF4472C4"/>
      </patternFill>
    </fill>
    <fill>
      <patternFill patternType="solid">
        <fgColor rgb="FFB4C7E7"/>
        <bgColor rgb="FFADCDEA"/>
      </patternFill>
    </fill>
    <fill>
      <patternFill patternType="solid">
        <fgColor rgb="FF4472C4"/>
        <bgColor rgb="FF2E75B6"/>
      </patternFill>
    </fill>
    <fill>
      <patternFill patternType="solid">
        <fgColor rgb="FFDDDDDD"/>
        <bgColor rgb="FFDAE3F3"/>
      </patternFill>
    </fill>
    <fill>
      <patternFill patternType="solid">
        <fgColor rgb="FFCCCCCC"/>
        <bgColor rgb="FFCFD5EA"/>
      </patternFill>
    </fill>
    <fill>
      <patternFill patternType="solid">
        <fgColor rgb="FFEEEEEE"/>
        <bgColor rgb="FFF2F2F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DCD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9DC3E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5B9BD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5">
    <xf numFmtId="0" fontId="0" fillId="0" borderId="0"/>
    <xf numFmtId="0" fontId="19" fillId="0" borderId="0"/>
    <xf numFmtId="164" fontId="1" fillId="0" borderId="0" applyBorder="0" applyProtection="0"/>
    <xf numFmtId="165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165" fontId="19" fillId="0" borderId="0" applyBorder="0" applyProtection="0"/>
    <xf numFmtId="0" fontId="2" fillId="0" borderId="0" applyBorder="0" applyProtection="0"/>
    <xf numFmtId="0" fontId="19" fillId="2" borderId="0" applyBorder="0" applyProtection="0"/>
    <xf numFmtId="0" fontId="19" fillId="3" borderId="0" applyBorder="0" applyProtection="0"/>
    <xf numFmtId="0" fontId="19" fillId="4" borderId="0" applyBorder="0" applyProtection="0"/>
    <xf numFmtId="0" fontId="5" fillId="5" borderId="1" applyProtection="0"/>
    <xf numFmtId="0" fontId="6" fillId="0" borderId="2" applyProtection="0"/>
    <xf numFmtId="0" fontId="3" fillId="0" borderId="3" applyProtection="0"/>
    <xf numFmtId="0" fontId="8" fillId="0" borderId="4" applyProtection="0"/>
    <xf numFmtId="0" fontId="19" fillId="6" borderId="5" applyProtection="0"/>
    <xf numFmtId="0" fontId="9" fillId="5" borderId="6" applyProtection="0"/>
    <xf numFmtId="0" fontId="10" fillId="0" borderId="7" applyProtection="0"/>
    <xf numFmtId="0" fontId="11" fillId="7" borderId="0" applyBorder="0" applyProtection="0"/>
    <xf numFmtId="0" fontId="11" fillId="8" borderId="0" applyBorder="0" applyProtection="0"/>
    <xf numFmtId="0" fontId="19" fillId="9" borderId="0" applyBorder="0" applyProtection="0"/>
    <xf numFmtId="0" fontId="11" fillId="10" borderId="0" applyBorder="0" applyProtection="0"/>
  </cellStyleXfs>
  <cellXfs count="78">
    <xf numFmtId="0" fontId="0" fillId="0" borderId="0" xfId="0"/>
    <xf numFmtId="0" fontId="3" fillId="0" borderId="0" xfId="0" applyFont="1" applyAlignment="1" applyProtection="1"/>
    <xf numFmtId="0" fontId="0" fillId="0" borderId="0" xfId="0" applyFont="1" applyAlignment="1" applyProtection="1"/>
    <xf numFmtId="0" fontId="12" fillId="0" borderId="8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3" fillId="0" borderId="9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vertical="center"/>
    </xf>
    <xf numFmtId="4" fontId="13" fillId="0" borderId="9" xfId="0" applyNumberFormat="1" applyFont="1" applyBorder="1" applyAlignment="1" applyProtection="1">
      <alignment horizontal="center" vertical="center"/>
    </xf>
    <xf numFmtId="0" fontId="15" fillId="11" borderId="9" xfId="0" applyFont="1" applyFill="1" applyBorder="1" applyAlignment="1" applyProtection="1">
      <alignment horizontal="center" vertical="center"/>
    </xf>
    <xf numFmtId="0" fontId="15" fillId="13" borderId="9" xfId="0" applyFont="1" applyFill="1" applyBorder="1" applyAlignment="1" applyProtection="1">
      <alignment horizontal="center" vertical="center"/>
    </xf>
    <xf numFmtId="0" fontId="15" fillId="13" borderId="9" xfId="0" applyFont="1" applyFill="1" applyBorder="1" applyAlignment="1" applyProtection="1">
      <alignment horizontal="center" vertical="center" wrapText="1"/>
    </xf>
    <xf numFmtId="4" fontId="13" fillId="0" borderId="9" xfId="0" applyNumberFormat="1" applyFont="1" applyBorder="1" applyAlignment="1" applyProtection="1">
      <alignment vertical="center"/>
    </xf>
    <xf numFmtId="10" fontId="13" fillId="0" borderId="9" xfId="0" applyNumberFormat="1" applyFont="1" applyBorder="1" applyAlignment="1" applyProtection="1">
      <alignment horizontal="center" vertical="center"/>
    </xf>
    <xf numFmtId="2" fontId="13" fillId="0" borderId="9" xfId="0" applyNumberFormat="1" applyFont="1" applyBorder="1" applyAlignment="1" applyProtection="1">
      <alignment vertical="center"/>
    </xf>
    <xf numFmtId="4" fontId="15" fillId="13" borderId="9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10" fontId="15" fillId="13" borderId="9" xfId="0" applyNumberFormat="1" applyFont="1" applyFill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vertical="center" wrapText="1"/>
    </xf>
    <xf numFmtId="167" fontId="13" fillId="0" borderId="9" xfId="0" applyNumberFormat="1" applyFont="1" applyBorder="1" applyAlignment="1" applyProtection="1">
      <alignment vertical="center"/>
    </xf>
    <xf numFmtId="10" fontId="13" fillId="0" borderId="9" xfId="0" applyNumberFormat="1" applyFont="1" applyBorder="1" applyAlignment="1" applyProtection="1">
      <alignment vertical="center"/>
    </xf>
    <xf numFmtId="0" fontId="15" fillId="11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3" fontId="13" fillId="0" borderId="9" xfId="0" applyNumberFormat="1" applyFont="1" applyBorder="1" applyAlignment="1" applyProtection="1">
      <alignment horizontal="center" vertical="center"/>
    </xf>
    <xf numFmtId="0" fontId="15" fillId="13" borderId="8" xfId="0" applyFont="1" applyFill="1" applyBorder="1" applyAlignment="1" applyProtection="1">
      <alignment horizontal="center" vertical="center"/>
    </xf>
    <xf numFmtId="0" fontId="15" fillId="13" borderId="8" xfId="0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vertical="center"/>
    </xf>
    <xf numFmtId="4" fontId="13" fillId="0" borderId="8" xfId="0" applyNumberFormat="1" applyFont="1" applyBorder="1" applyAlignment="1" applyProtection="1">
      <alignment horizontal="center" vertical="center"/>
    </xf>
    <xf numFmtId="4" fontId="13" fillId="0" borderId="8" xfId="0" applyNumberFormat="1" applyFont="1" applyBorder="1" applyAlignment="1" applyProtection="1">
      <alignment vertical="center"/>
    </xf>
    <xf numFmtId="166" fontId="13" fillId="0" borderId="8" xfId="0" applyNumberFormat="1" applyFont="1" applyBorder="1" applyAlignment="1" applyProtection="1">
      <alignment horizontal="center" vertical="center"/>
    </xf>
    <xf numFmtId="49" fontId="15" fillId="13" borderId="8" xfId="0" applyNumberFormat="1" applyFont="1" applyFill="1" applyBorder="1" applyAlignment="1" applyProtection="1">
      <alignment horizontal="center" vertical="center"/>
    </xf>
    <xf numFmtId="3" fontId="13" fillId="0" borderId="8" xfId="0" applyNumberFormat="1" applyFont="1" applyBorder="1" applyAlignment="1" applyProtection="1">
      <alignment horizontal="center" vertical="center"/>
    </xf>
    <xf numFmtId="2" fontId="13" fillId="0" borderId="8" xfId="0" applyNumberFormat="1" applyFont="1" applyBorder="1" applyAlignment="1" applyProtection="1">
      <alignment horizontal="center" vertical="center"/>
    </xf>
    <xf numFmtId="10" fontId="13" fillId="0" borderId="8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4" fontId="15" fillId="11" borderId="9" xfId="0" applyNumberFormat="1" applyFont="1" applyFill="1" applyBorder="1" applyAlignment="1" applyProtection="1">
      <alignment vertical="center"/>
    </xf>
    <xf numFmtId="0" fontId="13" fillId="0" borderId="9" xfId="0" applyFont="1" applyBorder="1" applyAlignment="1" applyProtection="1">
      <alignment horizontal="center" vertical="center"/>
    </xf>
    <xf numFmtId="4" fontId="13" fillId="14" borderId="8" xfId="0" applyNumberFormat="1" applyFont="1" applyFill="1" applyBorder="1" applyAlignment="1" applyProtection="1">
      <alignment horizontal="center" vertical="center"/>
    </xf>
    <xf numFmtId="166" fontId="13" fillId="14" borderId="8" xfId="0" applyNumberFormat="1" applyFont="1" applyFill="1" applyBorder="1" applyAlignment="1" applyProtection="1">
      <alignment horizontal="center" vertical="center"/>
    </xf>
    <xf numFmtId="4" fontId="13" fillId="14" borderId="8" xfId="0" applyNumberFormat="1" applyFont="1" applyFill="1" applyBorder="1" applyAlignment="1" applyProtection="1">
      <alignment vertical="center"/>
    </xf>
    <xf numFmtId="10" fontId="13" fillId="14" borderId="9" xfId="0" applyNumberFormat="1" applyFont="1" applyFill="1" applyBorder="1" applyAlignment="1" applyProtection="1">
      <alignment horizontal="center" vertical="center"/>
    </xf>
    <xf numFmtId="10" fontId="0" fillId="0" borderId="0" xfId="0" applyNumberFormat="1"/>
    <xf numFmtId="0" fontId="13" fillId="14" borderId="8" xfId="0" applyFont="1" applyFill="1" applyBorder="1" applyAlignment="1" applyProtection="1">
      <alignment horizontal="center" vertical="center"/>
    </xf>
    <xf numFmtId="9" fontId="13" fillId="14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 wrapText="1"/>
    </xf>
    <xf numFmtId="0" fontId="15" fillId="12" borderId="9" xfId="0" applyFont="1" applyFill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/>
    </xf>
    <xf numFmtId="0" fontId="15" fillId="11" borderId="9" xfId="0" applyFont="1" applyFill="1" applyBorder="1" applyAlignment="1" applyProtection="1">
      <alignment horizontal="center" vertical="center"/>
    </xf>
    <xf numFmtId="0" fontId="15" fillId="13" borderId="9" xfId="0" applyFont="1" applyFill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left" vertical="center"/>
    </xf>
    <xf numFmtId="0" fontId="16" fillId="13" borderId="8" xfId="0" applyFont="1" applyFill="1" applyBorder="1" applyAlignment="1" applyProtection="1">
      <alignment vertical="center"/>
    </xf>
    <xf numFmtId="0" fontId="13" fillId="0" borderId="9" xfId="0" applyFont="1" applyBorder="1" applyAlignment="1" applyProtection="1">
      <alignment vertical="center" wrapText="1"/>
    </xf>
    <xf numFmtId="0" fontId="13" fillId="0" borderId="9" xfId="0" applyFont="1" applyBorder="1" applyAlignment="1" applyProtection="1">
      <alignment vertical="center"/>
    </xf>
    <xf numFmtId="0" fontId="13" fillId="0" borderId="9" xfId="0" applyFont="1" applyBorder="1" applyAlignment="1" applyProtection="1">
      <alignment horizontal="left" vertical="center" wrapText="1"/>
    </xf>
    <xf numFmtId="4" fontId="13" fillId="0" borderId="9" xfId="0" applyNumberFormat="1" applyFont="1" applyBorder="1" applyAlignment="1" applyProtection="1">
      <alignment horizontal="center" vertical="center"/>
    </xf>
    <xf numFmtId="0" fontId="15" fillId="13" borderId="8" xfId="0" applyFont="1" applyFill="1" applyBorder="1" applyAlignment="1" applyProtection="1">
      <alignment horizontal="center" vertical="center"/>
    </xf>
    <xf numFmtId="0" fontId="15" fillId="13" borderId="8" xfId="0" applyFont="1" applyFill="1" applyBorder="1" applyAlignment="1" applyProtection="1">
      <alignment horizontal="center" vertical="center" wrapText="1"/>
    </xf>
    <xf numFmtId="0" fontId="13" fillId="14" borderId="8" xfId="0" applyFont="1" applyFill="1" applyBorder="1" applyAlignment="1" applyProtection="1">
      <alignment vertical="center"/>
    </xf>
    <xf numFmtId="4" fontId="12" fillId="14" borderId="8" xfId="0" applyNumberFormat="1" applyFont="1" applyFill="1" applyBorder="1" applyAlignment="1" applyProtection="1">
      <alignment horizontal="center" vertical="center"/>
    </xf>
    <xf numFmtId="0" fontId="15" fillId="13" borderId="8" xfId="0" applyFont="1" applyFill="1" applyBorder="1" applyAlignment="1" applyProtection="1">
      <alignment vertical="center"/>
    </xf>
    <xf numFmtId="0" fontId="13" fillId="0" borderId="8" xfId="0" applyFont="1" applyBorder="1" applyAlignment="1" applyProtection="1">
      <alignment vertical="center"/>
    </xf>
    <xf numFmtId="0" fontId="15" fillId="13" borderId="9" xfId="0" applyFont="1" applyFill="1" applyBorder="1" applyAlignment="1" applyProtection="1">
      <alignment horizontal="left" vertical="center"/>
    </xf>
    <xf numFmtId="0" fontId="13" fillId="14" borderId="9" xfId="0" applyFont="1" applyFill="1" applyBorder="1" applyAlignment="1" applyProtection="1">
      <alignment horizontal="left" vertical="center"/>
    </xf>
    <xf numFmtId="0" fontId="0" fillId="14" borderId="10" xfId="0" applyFill="1" applyBorder="1" applyAlignment="1">
      <alignment horizontal="left"/>
    </xf>
    <xf numFmtId="0" fontId="0" fillId="14" borderId="11" xfId="0" applyFill="1" applyBorder="1" applyAlignment="1">
      <alignment horizontal="left"/>
    </xf>
    <xf numFmtId="0" fontId="0" fillId="14" borderId="12" xfId="0" applyFill="1" applyBorder="1" applyAlignment="1">
      <alignment horizontal="left"/>
    </xf>
    <xf numFmtId="0" fontId="0" fillId="14" borderId="13" xfId="0" applyFill="1" applyBorder="1" applyAlignment="1">
      <alignment horizontal="left"/>
    </xf>
    <xf numFmtId="0" fontId="0" fillId="14" borderId="14" xfId="0" applyFill="1" applyBorder="1" applyAlignment="1">
      <alignment horizontal="left"/>
    </xf>
    <xf numFmtId="0" fontId="0" fillId="14" borderId="15" xfId="0" applyFill="1" applyBorder="1" applyAlignment="1">
      <alignment horizontal="left"/>
    </xf>
    <xf numFmtId="0" fontId="17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right" vertical="center"/>
    </xf>
  </cellXfs>
  <cellStyles count="25">
    <cellStyle name="Excel Built-in 20% - Accent1" xfId="11"/>
    <cellStyle name="Excel Built-in 20% - Accent5" xfId="12"/>
    <cellStyle name="Excel Built-in 40% - Accent1" xfId="13"/>
    <cellStyle name="Excel Built-in 40% - Accent5" xfId="23"/>
    <cellStyle name="Excel Built-in 60% - Accent1" xfId="21"/>
    <cellStyle name="Excel Built-in Accent1" xfId="22"/>
    <cellStyle name="Excel Built-in Accent5" xfId="24"/>
    <cellStyle name="Excel Built-in Calculation" xfId="14"/>
    <cellStyle name="Excel Built-in Heading 1" xfId="20"/>
    <cellStyle name="Excel Built-in Heading 2" xfId="15"/>
    <cellStyle name="Excel Built-in Heading 3" xfId="17"/>
    <cellStyle name="Excel Built-in Note" xfId="18"/>
    <cellStyle name="Excel Built-in Output" xfId="19"/>
    <cellStyle name="Excel Built-in Title" xfId="10"/>
    <cellStyle name="Excel Built-in Total" xfId="16"/>
    <cellStyle name="Normal" xfId="0" builtinId="0"/>
    <cellStyle name="Normal 2" xfId="1"/>
    <cellStyle name="Vírgula 2" xfId="2"/>
    <cellStyle name="Vírgula 3" xfId="3"/>
    <cellStyle name="Vírgula 3 2" xfId="4"/>
    <cellStyle name="Vírgula 4" xfId="5"/>
    <cellStyle name="Vírgula 4 2" xfId="6"/>
    <cellStyle name="Vírgula 5" xfId="7"/>
    <cellStyle name="Vírgula 5 2" xfId="8"/>
    <cellStyle name="Vírgula 6" xfId="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F2F2F2"/>
      <rgbColor rgb="FF800000"/>
      <rgbColor rgb="FF008000"/>
      <rgbColor rgb="FF000080"/>
      <rgbColor rgb="FF808000"/>
      <rgbColor rgb="FF800080"/>
      <rgbColor rgb="FF2E75B6"/>
      <rgbColor rgb="FFCCCCCC"/>
      <rgbColor rgb="FF7F7F7F"/>
      <rgbColor rgb="FF5B9BD5"/>
      <rgbColor rgb="FF993366"/>
      <rgbColor rgb="FFFFFFCC"/>
      <rgbColor rgb="FFDEEBF7"/>
      <rgbColor rgb="FF660066"/>
      <rgbColor rgb="FFDAE3F3"/>
      <rgbColor rgb="FF0563C1"/>
      <rgbColor rgb="FFCFD5EA"/>
      <rgbColor rgb="FF000080"/>
      <rgbColor rgb="FFFF00FF"/>
      <rgbColor rgb="FFEEEEEE"/>
      <rgbColor rgb="FF00FFFF"/>
      <rgbColor rgb="FF800080"/>
      <rgbColor rgb="FF800000"/>
      <rgbColor rgb="FF008080"/>
      <rgbColor rgb="FF0000FF"/>
      <rgbColor rgb="FF00CCFF"/>
      <rgbColor rgb="FFE9EBF5"/>
      <rgbColor rgb="FFCCFFCC"/>
      <rgbColor rgb="FFFBE5D6"/>
      <rgbColor rgb="FF9DC3E6"/>
      <rgbColor rgb="FFF4B183"/>
      <rgbColor rgb="FFB4C7E7"/>
      <rgbColor rgb="FFF8CBAD"/>
      <rgbColor rgb="FF4472C4"/>
      <rgbColor rgb="FFADCDEA"/>
      <rgbColor rgb="FFBDD7EE"/>
      <rgbColor rgb="FFDDDDDD"/>
      <rgbColor rgb="FFE7E8EA"/>
      <rgbColor rgb="FFFA7D00"/>
      <rgbColor rgb="FF44546A"/>
      <rgbColor rgb="FFB2B2B2"/>
      <rgbColor rgb="FF003366"/>
      <rgbColor rgb="FF339966"/>
      <rgbColor rgb="FF003300"/>
      <rgbColor rgb="FF3F3F3F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46699</xdr:rowOff>
    </xdr:from>
    <xdr:to>
      <xdr:col>0</xdr:col>
      <xdr:colOff>728889</xdr:colOff>
      <xdr:row>4</xdr:row>
      <xdr:rowOff>68118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" y="46699"/>
          <a:ext cx="705077" cy="813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abSelected="1" zoomScale="160" zoomScaleNormal="160" workbookViewId="0">
      <selection activeCell="H4" sqref="H4"/>
    </sheetView>
  </sheetViews>
  <sheetFormatPr defaultColWidth="11.5703125" defaultRowHeight="15" x14ac:dyDescent="0.25"/>
  <cols>
    <col min="5" max="5" width="15" style="2" customWidth="1"/>
    <col min="6" max="6" width="13.140625" style="2" customWidth="1"/>
  </cols>
  <sheetData>
    <row r="1" spans="1:7" x14ac:dyDescent="0.25">
      <c r="A1" s="5"/>
      <c r="B1" s="5"/>
      <c r="C1" s="5"/>
      <c r="D1" s="5"/>
      <c r="E1" s="5"/>
      <c r="F1" s="5"/>
      <c r="G1" s="5"/>
    </row>
    <row r="2" spans="1:7" x14ac:dyDescent="0.25">
      <c r="A2" s="46" t="s">
        <v>46</v>
      </c>
      <c r="B2" s="46"/>
      <c r="C2" s="46"/>
      <c r="D2" s="46"/>
      <c r="E2" s="46"/>
      <c r="F2" s="46"/>
      <c r="G2" s="46"/>
    </row>
    <row r="3" spans="1:7" ht="17.25" x14ac:dyDescent="0.25">
      <c r="A3" s="47" t="s">
        <v>211</v>
      </c>
      <c r="B3" s="47"/>
      <c r="C3" s="47"/>
      <c r="D3" s="47"/>
      <c r="E3" s="47"/>
      <c r="F3" s="47"/>
      <c r="G3" s="47"/>
    </row>
    <row r="4" spans="1:7" x14ac:dyDescent="0.25">
      <c r="A4" s="48" t="s">
        <v>212</v>
      </c>
      <c r="B4" s="48"/>
      <c r="C4" s="48"/>
      <c r="D4" s="48"/>
      <c r="E4" s="48"/>
      <c r="F4" s="48"/>
      <c r="G4" s="48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49" t="s">
        <v>47</v>
      </c>
      <c r="B6" s="49"/>
      <c r="C6" s="49"/>
      <c r="D6" s="49"/>
      <c r="E6" s="49"/>
      <c r="F6" s="49"/>
      <c r="G6" s="49"/>
    </row>
    <row r="7" spans="1:7" x14ac:dyDescent="0.25">
      <c r="A7" s="6"/>
      <c r="B7" s="6"/>
      <c r="C7" s="6"/>
      <c r="D7" s="6"/>
      <c r="E7" s="6"/>
      <c r="F7" s="6"/>
      <c r="G7" s="6"/>
    </row>
    <row r="8" spans="1:7" ht="87.6" customHeight="1" x14ac:dyDescent="0.25">
      <c r="A8" s="50" t="s">
        <v>48</v>
      </c>
      <c r="B8" s="50"/>
      <c r="C8" s="51" t="s">
        <v>215</v>
      </c>
      <c r="D8" s="51"/>
      <c r="E8" s="51"/>
      <c r="F8" s="51"/>
      <c r="G8" s="51"/>
    </row>
    <row r="9" spans="1:7" x14ac:dyDescent="0.25">
      <c r="A9" s="50" t="s">
        <v>49</v>
      </c>
      <c r="B9" s="50"/>
      <c r="C9" s="6" t="s">
        <v>213</v>
      </c>
      <c r="D9" s="6"/>
      <c r="E9" s="6"/>
      <c r="F9" s="6"/>
      <c r="G9" s="6"/>
    </row>
    <row r="10" spans="1:7" x14ac:dyDescent="0.25">
      <c r="A10" s="50" t="s">
        <v>50</v>
      </c>
      <c r="B10" s="50"/>
      <c r="C10" s="6" t="s">
        <v>51</v>
      </c>
      <c r="D10" s="6"/>
      <c r="E10" s="6"/>
      <c r="F10" s="6"/>
      <c r="G10" s="6"/>
    </row>
    <row r="11" spans="1:7" x14ac:dyDescent="0.25">
      <c r="A11" s="50" t="s">
        <v>52</v>
      </c>
      <c r="B11" s="50"/>
      <c r="C11" s="6" t="s">
        <v>214</v>
      </c>
      <c r="D11" s="6"/>
      <c r="E11" s="6"/>
      <c r="F11" s="6"/>
      <c r="G11" s="6"/>
    </row>
    <row r="12" spans="1:7" x14ac:dyDescent="0.25">
      <c r="A12" s="50" t="s">
        <v>53</v>
      </c>
      <c r="B12" s="50"/>
      <c r="C12" s="7" t="s">
        <v>54</v>
      </c>
      <c r="D12" s="6"/>
      <c r="E12" s="6"/>
      <c r="F12" s="6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  <row r="14" spans="1:7" x14ac:dyDescent="0.25">
      <c r="A14" s="52" t="s">
        <v>55</v>
      </c>
      <c r="B14" s="52"/>
      <c r="C14" s="52"/>
      <c r="D14" s="52"/>
      <c r="E14" s="52"/>
      <c r="F14" s="52"/>
      <c r="G14" s="52"/>
    </row>
    <row r="15" spans="1:7" x14ac:dyDescent="0.25">
      <c r="A15" s="53" t="s">
        <v>56</v>
      </c>
      <c r="B15" s="53"/>
      <c r="C15" s="53"/>
      <c r="D15" s="53"/>
      <c r="E15" s="53"/>
      <c r="F15" s="53"/>
      <c r="G15" s="53"/>
    </row>
    <row r="16" spans="1:7" x14ac:dyDescent="0.25">
      <c r="A16" s="53" t="s">
        <v>57</v>
      </c>
      <c r="B16" s="53"/>
      <c r="C16" s="53"/>
      <c r="D16" s="53"/>
      <c r="E16" s="9" t="s">
        <v>58</v>
      </c>
      <c r="F16" s="8">
        <v>220</v>
      </c>
      <c r="G16" s="10">
        <v>2385.4699999999998</v>
      </c>
    </row>
    <row r="17" spans="1:10" x14ac:dyDescent="0.25">
      <c r="A17" s="53" t="s">
        <v>57</v>
      </c>
      <c r="B17" s="53"/>
      <c r="C17" s="53"/>
      <c r="D17" s="53"/>
      <c r="E17" s="9" t="s">
        <v>59</v>
      </c>
      <c r="F17" s="8">
        <v>1</v>
      </c>
      <c r="G17" s="10">
        <f>G16/F16</f>
        <v>10.843045454545454</v>
      </c>
    </row>
    <row r="18" spans="1:10" x14ac:dyDescent="0.25">
      <c r="A18" s="6"/>
      <c r="B18" s="6"/>
      <c r="C18" s="6"/>
      <c r="D18" s="6"/>
      <c r="E18" s="6"/>
      <c r="F18" s="6"/>
      <c r="G18" s="6"/>
    </row>
    <row r="19" spans="1:10" x14ac:dyDescent="0.25">
      <c r="A19" s="11" t="s">
        <v>60</v>
      </c>
      <c r="B19" s="54" t="s">
        <v>61</v>
      </c>
      <c r="C19" s="54"/>
      <c r="D19" s="54"/>
      <c r="E19" s="54"/>
      <c r="F19" s="54"/>
      <c r="G19" s="54"/>
    </row>
    <row r="20" spans="1:10" ht="24" x14ac:dyDescent="0.25">
      <c r="A20" s="12"/>
      <c r="B20" s="55" t="s">
        <v>62</v>
      </c>
      <c r="C20" s="55"/>
      <c r="D20" s="55"/>
      <c r="E20" s="55"/>
      <c r="F20" s="12" t="s">
        <v>63</v>
      </c>
      <c r="G20" s="13" t="s">
        <v>64</v>
      </c>
    </row>
    <row r="21" spans="1:10" x14ac:dyDescent="0.25">
      <c r="A21" s="8">
        <v>1</v>
      </c>
      <c r="B21" s="56" t="s">
        <v>65</v>
      </c>
      <c r="C21" s="56"/>
      <c r="D21" s="56"/>
      <c r="E21" s="56"/>
      <c r="F21" s="8">
        <v>220</v>
      </c>
      <c r="G21" s="14">
        <f>G17*F21</f>
        <v>2385.4699999999998</v>
      </c>
    </row>
    <row r="22" spans="1:10" x14ac:dyDescent="0.25">
      <c r="A22" s="8">
        <v>2</v>
      </c>
      <c r="B22" s="56" t="s">
        <v>29</v>
      </c>
      <c r="C22" s="56"/>
      <c r="D22" s="56"/>
      <c r="E22" s="56"/>
      <c r="F22" s="15">
        <v>0</v>
      </c>
      <c r="G22" s="16">
        <f>G21*F22</f>
        <v>0</v>
      </c>
      <c r="J22" s="43"/>
    </row>
    <row r="23" spans="1:10" x14ac:dyDescent="0.25">
      <c r="A23" s="8">
        <v>3</v>
      </c>
      <c r="B23" s="56" t="s">
        <v>66</v>
      </c>
      <c r="C23" s="56"/>
      <c r="D23" s="56"/>
      <c r="E23" s="56"/>
      <c r="F23" s="8"/>
      <c r="G23" s="16"/>
    </row>
    <row r="24" spans="1:10" x14ac:dyDescent="0.25">
      <c r="A24" s="12" t="s">
        <v>67</v>
      </c>
      <c r="B24" s="55" t="s">
        <v>68</v>
      </c>
      <c r="C24" s="55"/>
      <c r="D24" s="55"/>
      <c r="E24" s="55"/>
      <c r="F24" s="55"/>
      <c r="G24" s="17">
        <f>SUM(G21:G23)</f>
        <v>2385.4699999999998</v>
      </c>
    </row>
    <row r="25" spans="1:10" x14ac:dyDescent="0.25">
      <c r="A25" s="18"/>
      <c r="B25" s="18"/>
      <c r="C25" s="6"/>
      <c r="D25" s="6"/>
      <c r="E25" s="6"/>
      <c r="F25" s="6"/>
      <c r="G25" s="6"/>
    </row>
    <row r="26" spans="1:10" x14ac:dyDescent="0.25">
      <c r="A26" s="11" t="s">
        <v>69</v>
      </c>
      <c r="B26" s="54" t="s">
        <v>70</v>
      </c>
      <c r="C26" s="54"/>
      <c r="D26" s="54"/>
      <c r="E26" s="54"/>
      <c r="F26" s="54"/>
      <c r="G26" s="54"/>
    </row>
    <row r="27" spans="1:10" ht="24" x14ac:dyDescent="0.25">
      <c r="A27" s="12" t="s">
        <v>71</v>
      </c>
      <c r="B27" s="55" t="s">
        <v>72</v>
      </c>
      <c r="C27" s="55"/>
      <c r="D27" s="55"/>
      <c r="E27" s="55"/>
      <c r="F27" s="12" t="s">
        <v>16</v>
      </c>
      <c r="G27" s="13" t="s">
        <v>64</v>
      </c>
    </row>
    <row r="28" spans="1:10" x14ac:dyDescent="0.25">
      <c r="A28" s="8">
        <v>1</v>
      </c>
      <c r="B28" s="56" t="s">
        <v>73</v>
      </c>
      <c r="C28" s="56"/>
      <c r="D28" s="56"/>
      <c r="E28" s="56"/>
      <c r="F28" s="15">
        <v>8.3330000000000001E-2</v>
      </c>
      <c r="G28" s="14">
        <f>($G$24*F28)</f>
        <v>198.7812151</v>
      </c>
    </row>
    <row r="29" spans="1:10" x14ac:dyDescent="0.25">
      <c r="A29" s="8">
        <v>2</v>
      </c>
      <c r="B29" s="56" t="s">
        <v>74</v>
      </c>
      <c r="C29" s="56"/>
      <c r="D29" s="56"/>
      <c r="E29" s="56"/>
      <c r="F29" s="15">
        <v>0.1111</v>
      </c>
      <c r="G29" s="14">
        <f>($G$24*F29)</f>
        <v>265.02571699999999</v>
      </c>
    </row>
    <row r="30" spans="1:10" x14ac:dyDescent="0.25">
      <c r="A30" s="12" t="s">
        <v>75</v>
      </c>
      <c r="B30" s="55" t="s">
        <v>76</v>
      </c>
      <c r="C30" s="55"/>
      <c r="D30" s="55"/>
      <c r="E30" s="55"/>
      <c r="F30" s="19">
        <f>SUM(F28:F29)</f>
        <v>0.19442999999999999</v>
      </c>
      <c r="G30" s="17">
        <f>SUM(G28:G29)</f>
        <v>463.80693209999998</v>
      </c>
    </row>
    <row r="31" spans="1:10" ht="24" x14ac:dyDescent="0.25">
      <c r="A31" s="12" t="s">
        <v>77</v>
      </c>
      <c r="B31" s="55" t="s">
        <v>78</v>
      </c>
      <c r="C31" s="55"/>
      <c r="D31" s="55"/>
      <c r="E31" s="55"/>
      <c r="F31" s="12" t="s">
        <v>16</v>
      </c>
      <c r="G31" s="13" t="s">
        <v>64</v>
      </c>
    </row>
    <row r="32" spans="1:10" x14ac:dyDescent="0.25">
      <c r="A32" s="8">
        <v>1</v>
      </c>
      <c r="B32" s="56" t="s">
        <v>79</v>
      </c>
      <c r="C32" s="56"/>
      <c r="D32" s="56"/>
      <c r="E32" s="56"/>
      <c r="F32" s="15">
        <v>0.2</v>
      </c>
      <c r="G32" s="14">
        <f t="shared" ref="G32:G39" si="0">($G$24+$G$30)*F32</f>
        <v>569.85538641999995</v>
      </c>
    </row>
    <row r="33" spans="1:7" x14ac:dyDescent="0.25">
      <c r="A33" s="8">
        <v>2</v>
      </c>
      <c r="B33" s="56" t="s">
        <v>80</v>
      </c>
      <c r="C33" s="56"/>
      <c r="D33" s="56"/>
      <c r="E33" s="56"/>
      <c r="F33" s="15">
        <v>0.08</v>
      </c>
      <c r="G33" s="14">
        <f t="shared" si="0"/>
        <v>227.94215456799998</v>
      </c>
    </row>
    <row r="34" spans="1:7" x14ac:dyDescent="0.25">
      <c r="A34" s="8">
        <v>3</v>
      </c>
      <c r="B34" s="56" t="s">
        <v>81</v>
      </c>
      <c r="C34" s="56"/>
      <c r="D34" s="56"/>
      <c r="E34" s="56"/>
      <c r="F34" s="15">
        <v>1.4999999999999999E-2</v>
      </c>
      <c r="G34" s="14">
        <f t="shared" si="0"/>
        <v>42.739153981499996</v>
      </c>
    </row>
    <row r="35" spans="1:7" x14ac:dyDescent="0.25">
      <c r="A35" s="8">
        <v>4</v>
      </c>
      <c r="B35" s="56" t="s">
        <v>82</v>
      </c>
      <c r="C35" s="56"/>
      <c r="D35" s="56"/>
      <c r="E35" s="56"/>
      <c r="F35" s="15">
        <v>0.01</v>
      </c>
      <c r="G35" s="14">
        <f t="shared" si="0"/>
        <v>28.492769320999997</v>
      </c>
    </row>
    <row r="36" spans="1:7" x14ac:dyDescent="0.25">
      <c r="A36" s="8">
        <v>5</v>
      </c>
      <c r="B36" s="56" t="s">
        <v>83</v>
      </c>
      <c r="C36" s="56"/>
      <c r="D36" s="56"/>
      <c r="E36" s="56"/>
      <c r="F36" s="15">
        <v>2E-3</v>
      </c>
      <c r="G36" s="14">
        <f t="shared" si="0"/>
        <v>5.6985538641999991</v>
      </c>
    </row>
    <row r="37" spans="1:7" x14ac:dyDescent="0.25">
      <c r="A37" s="8">
        <v>6</v>
      </c>
      <c r="B37" s="56" t="s">
        <v>84</v>
      </c>
      <c r="C37" s="56"/>
      <c r="D37" s="56"/>
      <c r="E37" s="56"/>
      <c r="F37" s="15">
        <v>6.0000000000000001E-3</v>
      </c>
      <c r="G37" s="14">
        <f t="shared" si="0"/>
        <v>17.095661592599999</v>
      </c>
    </row>
    <row r="38" spans="1:7" x14ac:dyDescent="0.25">
      <c r="A38" s="8">
        <v>7</v>
      </c>
      <c r="B38" s="56" t="s">
        <v>85</v>
      </c>
      <c r="C38" s="56"/>
      <c r="D38" s="56"/>
      <c r="E38" s="56"/>
      <c r="F38" s="15">
        <v>2.5000000000000001E-2</v>
      </c>
      <c r="G38" s="14">
        <f t="shared" si="0"/>
        <v>71.231923302499993</v>
      </c>
    </row>
    <row r="39" spans="1:7" x14ac:dyDescent="0.25">
      <c r="A39" s="8">
        <v>8</v>
      </c>
      <c r="B39" s="56" t="s">
        <v>86</v>
      </c>
      <c r="C39" s="56"/>
      <c r="D39" s="56"/>
      <c r="E39" s="56"/>
      <c r="F39" s="15">
        <v>0.03</v>
      </c>
      <c r="G39" s="14">
        <f t="shared" si="0"/>
        <v>85.478307962999992</v>
      </c>
    </row>
    <row r="40" spans="1:7" x14ac:dyDescent="0.25">
      <c r="A40" s="12" t="s">
        <v>87</v>
      </c>
      <c r="B40" s="55" t="s">
        <v>88</v>
      </c>
      <c r="C40" s="55"/>
      <c r="D40" s="55"/>
      <c r="E40" s="55"/>
      <c r="F40" s="19">
        <f>SUM(F32:F39)</f>
        <v>0.3680000000000001</v>
      </c>
      <c r="G40" s="17">
        <f>SUM(G32:G39)</f>
        <v>1048.5339110127998</v>
      </c>
    </row>
    <row r="41" spans="1:7" x14ac:dyDescent="0.25">
      <c r="A41" s="57" t="s">
        <v>89</v>
      </c>
      <c r="B41" s="57"/>
      <c r="C41" s="57"/>
      <c r="D41" s="57"/>
      <c r="E41" s="57"/>
      <c r="F41" s="57"/>
      <c r="G41" s="57"/>
    </row>
    <row r="42" spans="1:7" ht="24" x14ac:dyDescent="0.25">
      <c r="A42" s="12" t="s">
        <v>90</v>
      </c>
      <c r="B42" s="55" t="s">
        <v>34</v>
      </c>
      <c r="C42" s="55"/>
      <c r="D42" s="55"/>
      <c r="E42" s="12" t="s">
        <v>91</v>
      </c>
      <c r="F42" s="12" t="s">
        <v>92</v>
      </c>
      <c r="G42" s="13" t="s">
        <v>64</v>
      </c>
    </row>
    <row r="43" spans="1:7" ht="19.350000000000001" customHeight="1" x14ac:dyDescent="0.25">
      <c r="A43" s="53">
        <v>1</v>
      </c>
      <c r="B43" s="58" t="s">
        <v>93</v>
      </c>
      <c r="C43" s="58"/>
      <c r="D43" s="58"/>
      <c r="E43" s="21">
        <v>436</v>
      </c>
      <c r="F43" s="20" t="s">
        <v>94</v>
      </c>
      <c r="G43" s="14">
        <f>E43</f>
        <v>436</v>
      </c>
    </row>
    <row r="44" spans="1:7" ht="36" x14ac:dyDescent="0.25">
      <c r="A44" s="53"/>
      <c r="B44" s="59" t="s">
        <v>95</v>
      </c>
      <c r="C44" s="59"/>
      <c r="D44" s="59"/>
      <c r="E44" s="21">
        <v>20</v>
      </c>
      <c r="F44" s="20" t="s">
        <v>96</v>
      </c>
      <c r="G44" s="14">
        <f>-E44</f>
        <v>-20</v>
      </c>
    </row>
    <row r="45" spans="1:7" x14ac:dyDescent="0.25">
      <c r="A45" s="53">
        <v>2</v>
      </c>
      <c r="B45" s="59" t="s">
        <v>97</v>
      </c>
      <c r="C45" s="59"/>
      <c r="D45" s="59"/>
      <c r="E45" s="14">
        <v>0</v>
      </c>
      <c r="F45" s="20" t="s">
        <v>94</v>
      </c>
      <c r="G45" s="16">
        <f>E45</f>
        <v>0</v>
      </c>
    </row>
    <row r="46" spans="1:7" ht="36" x14ac:dyDescent="0.25">
      <c r="A46" s="53"/>
      <c r="B46" s="59" t="s">
        <v>98</v>
      </c>
      <c r="C46" s="59"/>
      <c r="D46" s="59"/>
      <c r="E46" s="22">
        <v>0</v>
      </c>
      <c r="F46" s="20" t="s">
        <v>99</v>
      </c>
      <c r="G46" s="14">
        <f>-(G45*E46)</f>
        <v>0</v>
      </c>
    </row>
    <row r="47" spans="1:7" x14ac:dyDescent="0.25">
      <c r="A47" s="8">
        <v>3</v>
      </c>
      <c r="B47" s="59" t="s">
        <v>100</v>
      </c>
      <c r="C47" s="59"/>
      <c r="D47" s="59"/>
      <c r="E47" s="21">
        <v>0</v>
      </c>
      <c r="F47" s="20" t="s">
        <v>94</v>
      </c>
      <c r="G47" s="16">
        <f>E47</f>
        <v>0</v>
      </c>
    </row>
    <row r="48" spans="1:7" x14ac:dyDescent="0.25">
      <c r="A48" s="53">
        <v>4</v>
      </c>
      <c r="B48" s="59" t="s">
        <v>101</v>
      </c>
      <c r="C48" s="59"/>
      <c r="D48" s="59"/>
      <c r="E48" s="21">
        <v>0</v>
      </c>
      <c r="F48" s="20" t="s">
        <v>94</v>
      </c>
      <c r="G48" s="16">
        <f>E48</f>
        <v>0</v>
      </c>
    </row>
    <row r="49" spans="1:7" x14ac:dyDescent="0.25">
      <c r="A49" s="53"/>
      <c r="B49" s="59" t="s">
        <v>102</v>
      </c>
      <c r="C49" s="59"/>
      <c r="D49" s="59"/>
      <c r="E49" s="21">
        <v>0</v>
      </c>
      <c r="F49" s="20" t="s">
        <v>94</v>
      </c>
      <c r="G49" s="16">
        <f>-E49</f>
        <v>0</v>
      </c>
    </row>
    <row r="50" spans="1:7" x14ac:dyDescent="0.25">
      <c r="A50" s="8">
        <v>5</v>
      </c>
      <c r="B50" s="59" t="s">
        <v>66</v>
      </c>
      <c r="C50" s="59"/>
      <c r="D50" s="59"/>
      <c r="E50" s="21"/>
      <c r="F50" s="20"/>
      <c r="G50" s="16"/>
    </row>
    <row r="51" spans="1:7" x14ac:dyDescent="0.25">
      <c r="A51" s="12" t="s">
        <v>103</v>
      </c>
      <c r="B51" s="55" t="s">
        <v>104</v>
      </c>
      <c r="C51" s="55"/>
      <c r="D51" s="55"/>
      <c r="E51" s="55"/>
      <c r="F51" s="55"/>
      <c r="G51" s="17">
        <f>SUM(G43:G50)</f>
        <v>416</v>
      </c>
    </row>
    <row r="52" spans="1:7" x14ac:dyDescent="0.25">
      <c r="A52" s="6"/>
      <c r="B52" s="6"/>
      <c r="C52" s="6"/>
      <c r="D52" s="6"/>
      <c r="E52" s="6"/>
      <c r="F52" s="6"/>
      <c r="G52" s="6"/>
    </row>
    <row r="53" spans="1:7" ht="24" x14ac:dyDescent="0.25">
      <c r="A53" s="11" t="s">
        <v>105</v>
      </c>
      <c r="B53" s="54" t="s">
        <v>106</v>
      </c>
      <c r="C53" s="54"/>
      <c r="D53" s="54"/>
      <c r="E53" s="54"/>
      <c r="F53" s="11" t="s">
        <v>16</v>
      </c>
      <c r="G53" s="23" t="s">
        <v>64</v>
      </c>
    </row>
    <row r="54" spans="1:7" x14ac:dyDescent="0.25">
      <c r="A54" s="8">
        <v>1</v>
      </c>
      <c r="B54" s="56" t="s">
        <v>107</v>
      </c>
      <c r="C54" s="56"/>
      <c r="D54" s="56"/>
      <c r="E54" s="56"/>
      <c r="F54" s="15">
        <f>(22.59%*8.33%)</f>
        <v>1.8817469999999999E-2</v>
      </c>
      <c r="G54" s="14">
        <f>(($G$24+$G$30+$G$40)-G32)*F54</f>
        <v>62.623701967653055</v>
      </c>
    </row>
    <row r="55" spans="1:7" x14ac:dyDescent="0.25">
      <c r="A55" s="8">
        <v>2</v>
      </c>
      <c r="B55" s="56" t="s">
        <v>108</v>
      </c>
      <c r="C55" s="56"/>
      <c r="D55" s="56"/>
      <c r="E55" s="56"/>
      <c r="F55" s="15">
        <f>F33*F54</f>
        <v>1.5053975999999999E-3</v>
      </c>
      <c r="G55" s="14">
        <f>($G$24*F55)</f>
        <v>3.5910808128719993</v>
      </c>
    </row>
    <row r="56" spans="1:7" ht="27.6" customHeight="1" x14ac:dyDescent="0.25">
      <c r="A56" s="8">
        <v>3</v>
      </c>
      <c r="B56" s="60" t="s">
        <v>109</v>
      </c>
      <c r="C56" s="60"/>
      <c r="D56" s="60"/>
      <c r="E56" s="60"/>
      <c r="F56" s="15">
        <v>0</v>
      </c>
      <c r="G56" s="14">
        <f>($G$33*F56)</f>
        <v>0</v>
      </c>
    </row>
    <row r="57" spans="1:7" ht="17.45" customHeight="1" x14ac:dyDescent="0.25">
      <c r="A57" s="8">
        <v>4</v>
      </c>
      <c r="B57" s="56" t="s">
        <v>110</v>
      </c>
      <c r="C57" s="56"/>
      <c r="D57" s="56"/>
      <c r="E57" s="56"/>
      <c r="F57" s="15">
        <f>(27.61%*8.33%)</f>
        <v>2.299913E-2</v>
      </c>
      <c r="G57" s="14">
        <f>((($G$24+$G$30+$G$40)/30)*7)*F57</f>
        <v>20.9174602691042</v>
      </c>
    </row>
    <row r="58" spans="1:7" ht="15" customHeight="1" x14ac:dyDescent="0.25">
      <c r="A58" s="8">
        <v>5</v>
      </c>
      <c r="B58" s="56" t="s">
        <v>111</v>
      </c>
      <c r="C58" s="56"/>
      <c r="D58" s="56"/>
      <c r="E58" s="56"/>
      <c r="F58" s="15">
        <f>F40*F57</f>
        <v>8.4636798400000018E-3</v>
      </c>
      <c r="G58" s="14">
        <f>($G$24*F58)</f>
        <v>20.189854347924804</v>
      </c>
    </row>
    <row r="59" spans="1:7" x14ac:dyDescent="0.25">
      <c r="A59" s="8">
        <v>6</v>
      </c>
      <c r="B59" s="56" t="s">
        <v>112</v>
      </c>
      <c r="C59" s="56"/>
      <c r="D59" s="56"/>
      <c r="E59" s="56"/>
      <c r="F59" s="15">
        <f>(27.61%*40%)</f>
        <v>0.11044000000000001</v>
      </c>
      <c r="G59" s="14">
        <f>($G$33*F59)</f>
        <v>25.173931550489922</v>
      </c>
    </row>
    <row r="60" spans="1:7" x14ac:dyDescent="0.25">
      <c r="A60" s="8">
        <v>7</v>
      </c>
      <c r="B60" s="56" t="s">
        <v>113</v>
      </c>
      <c r="C60" s="56"/>
      <c r="D60" s="56"/>
      <c r="E60" s="56"/>
      <c r="F60" s="15">
        <v>-1.7100000000000001E-2</v>
      </c>
      <c r="G60" s="14">
        <f>(G30*F60)</f>
        <v>-7.9310985389099997</v>
      </c>
    </row>
    <row r="61" spans="1:7" x14ac:dyDescent="0.25">
      <c r="A61" s="12" t="s">
        <v>114</v>
      </c>
      <c r="B61" s="55" t="s">
        <v>115</v>
      </c>
      <c r="C61" s="55"/>
      <c r="D61" s="55"/>
      <c r="E61" s="55"/>
      <c r="F61" s="19">
        <f>SUM(F54:F60)</f>
        <v>0.14512567743999999</v>
      </c>
      <c r="G61" s="17">
        <f>SUM(G54:G60)</f>
        <v>124.56493040913398</v>
      </c>
    </row>
    <row r="62" spans="1:7" x14ac:dyDescent="0.25">
      <c r="A62" s="6"/>
      <c r="B62" s="6"/>
      <c r="C62" s="6"/>
      <c r="D62" s="6"/>
      <c r="E62" s="6"/>
      <c r="F62" s="6"/>
      <c r="G62" s="6"/>
    </row>
    <row r="63" spans="1:7" x14ac:dyDescent="0.25">
      <c r="A63" s="11" t="s">
        <v>116</v>
      </c>
      <c r="B63" s="54" t="s">
        <v>117</v>
      </c>
      <c r="C63" s="54"/>
      <c r="D63" s="54"/>
      <c r="E63" s="54"/>
      <c r="F63" s="54"/>
      <c r="G63" s="54"/>
    </row>
    <row r="64" spans="1:7" ht="24" x14ac:dyDescent="0.25">
      <c r="A64" s="12" t="s">
        <v>118</v>
      </c>
      <c r="B64" s="55" t="s">
        <v>119</v>
      </c>
      <c r="C64" s="55"/>
      <c r="D64" s="55"/>
      <c r="E64" s="55"/>
      <c r="F64" s="12" t="s">
        <v>16</v>
      </c>
      <c r="G64" s="13" t="s">
        <v>64</v>
      </c>
    </row>
    <row r="65" spans="1:7" x14ac:dyDescent="0.25">
      <c r="A65" s="8">
        <v>1</v>
      </c>
      <c r="B65" s="56" t="s">
        <v>15</v>
      </c>
      <c r="C65" s="56"/>
      <c r="D65" s="56"/>
      <c r="E65" s="56"/>
      <c r="F65" s="15">
        <f>(20.7377/29.1789)*8.33%</f>
        <v>5.9202040172864637E-2</v>
      </c>
      <c r="G65" s="14">
        <f t="shared" ref="G65:G70" si="1">($G$24+$G$30+$G$40+$G$51+$G$61)*F65</f>
        <v>262.76090084631466</v>
      </c>
    </row>
    <row r="66" spans="1:7" x14ac:dyDescent="0.25">
      <c r="A66" s="8">
        <v>2</v>
      </c>
      <c r="B66" s="56" t="s">
        <v>37</v>
      </c>
      <c r="C66" s="56"/>
      <c r="D66" s="56"/>
      <c r="E66" s="56"/>
      <c r="F66" s="15">
        <f>(1/29.1789)*8.33%</f>
        <v>2.8548026142178077E-3</v>
      </c>
      <c r="G66" s="14">
        <f t="shared" si="1"/>
        <v>12.6706867611314</v>
      </c>
    </row>
    <row r="67" spans="1:7" x14ac:dyDescent="0.25">
      <c r="A67" s="8">
        <v>3</v>
      </c>
      <c r="B67" s="56" t="s">
        <v>120</v>
      </c>
      <c r="C67" s="56"/>
      <c r="D67" s="56"/>
      <c r="E67" s="56"/>
      <c r="F67" s="15">
        <f>(0.1977/29.1789)*8.33%</f>
        <v>5.6439447683086057E-4</v>
      </c>
      <c r="G67" s="14">
        <f t="shared" si="1"/>
        <v>2.5049947726756776</v>
      </c>
    </row>
    <row r="68" spans="1:7" x14ac:dyDescent="0.25">
      <c r="A68" s="8">
        <v>4</v>
      </c>
      <c r="B68" s="56" t="s">
        <v>121</v>
      </c>
      <c r="C68" s="56"/>
      <c r="D68" s="56"/>
      <c r="E68" s="56"/>
      <c r="F68" s="15">
        <f>(0.956/29.1789)*8.33%</f>
        <v>2.7291912991922245E-3</v>
      </c>
      <c r="G68" s="14">
        <f t="shared" si="1"/>
        <v>12.11317654364162</v>
      </c>
    </row>
    <row r="69" spans="1:7" x14ac:dyDescent="0.25">
      <c r="A69" s="8">
        <v>5</v>
      </c>
      <c r="B69" s="56" t="s">
        <v>122</v>
      </c>
      <c r="C69" s="56"/>
      <c r="D69" s="56"/>
      <c r="E69" s="56"/>
      <c r="F69" s="15">
        <f>(2.4512/29.1789)*8.33%</f>
        <v>6.9976921679706918E-3</v>
      </c>
      <c r="G69" s="14">
        <f t="shared" si="1"/>
        <v>31.058387388885293</v>
      </c>
    </row>
    <row r="70" spans="1:7" x14ac:dyDescent="0.25">
      <c r="A70" s="8">
        <v>6</v>
      </c>
      <c r="B70" s="56" t="s">
        <v>66</v>
      </c>
      <c r="C70" s="56"/>
      <c r="D70" s="56"/>
      <c r="E70" s="56"/>
      <c r="F70" s="15">
        <f>((3.4563+0.2688+0.0422+0.0354+0.02+0.004+0.0096)/29.1789)*8.33%</f>
        <v>1.0951879268923779E-2</v>
      </c>
      <c r="G70" s="14">
        <f t="shared" si="1"/>
        <v>48.608555621728399</v>
      </c>
    </row>
    <row r="71" spans="1:7" x14ac:dyDescent="0.25">
      <c r="A71" s="12" t="s">
        <v>123</v>
      </c>
      <c r="B71" s="55" t="s">
        <v>124</v>
      </c>
      <c r="C71" s="55"/>
      <c r="D71" s="55"/>
      <c r="E71" s="55"/>
      <c r="F71" s="19">
        <f>SUM(F65:F70)</f>
        <v>8.3299999999999999E-2</v>
      </c>
      <c r="G71" s="17">
        <f>SUM(G65:G70)</f>
        <v>369.716701934377</v>
      </c>
    </row>
    <row r="72" spans="1:7" ht="24" x14ac:dyDescent="0.25">
      <c r="A72" s="12" t="s">
        <v>125</v>
      </c>
      <c r="B72" s="55" t="s">
        <v>1</v>
      </c>
      <c r="C72" s="55"/>
      <c r="D72" s="55"/>
      <c r="E72" s="55"/>
      <c r="F72" s="12" t="s">
        <v>126</v>
      </c>
      <c r="G72" s="13" t="s">
        <v>64</v>
      </c>
    </row>
    <row r="73" spans="1:7" x14ac:dyDescent="0.25">
      <c r="A73" s="8">
        <v>1</v>
      </c>
      <c r="B73" s="56" t="s">
        <v>127</v>
      </c>
      <c r="C73" s="56"/>
      <c r="D73" s="56"/>
      <c r="E73" s="56"/>
      <c r="F73" s="8"/>
      <c r="G73" s="14">
        <f>(($G$24+$G$30+$G$40+$G$51+$G$61)/220)*F73</f>
        <v>0</v>
      </c>
    </row>
    <row r="74" spans="1:7" x14ac:dyDescent="0.25">
      <c r="A74" s="12" t="s">
        <v>128</v>
      </c>
      <c r="B74" s="55" t="s">
        <v>129</v>
      </c>
      <c r="C74" s="55"/>
      <c r="D74" s="55"/>
      <c r="E74" s="55"/>
      <c r="F74" s="12">
        <f>F73</f>
        <v>0</v>
      </c>
      <c r="G74" s="17">
        <f>G73</f>
        <v>0</v>
      </c>
    </row>
    <row r="75" spans="1:7" x14ac:dyDescent="0.25">
      <c r="A75" s="6"/>
      <c r="B75" s="6"/>
      <c r="C75" s="6"/>
      <c r="D75" s="6"/>
      <c r="E75" s="6"/>
      <c r="F75" s="6"/>
      <c r="G75" s="6"/>
    </row>
    <row r="76" spans="1:7" ht="24" x14ac:dyDescent="0.25">
      <c r="A76" s="11" t="s">
        <v>130</v>
      </c>
      <c r="B76" s="54" t="s">
        <v>131</v>
      </c>
      <c r="C76" s="54"/>
      <c r="D76" s="54"/>
      <c r="E76" s="54"/>
      <c r="F76" s="11" t="s">
        <v>92</v>
      </c>
      <c r="G76" s="23" t="s">
        <v>64</v>
      </c>
    </row>
    <row r="77" spans="1:7" ht="36" x14ac:dyDescent="0.25">
      <c r="A77" s="8">
        <v>1</v>
      </c>
      <c r="B77" s="59" t="s">
        <v>132</v>
      </c>
      <c r="C77" s="59"/>
      <c r="D77" s="59"/>
      <c r="E77" s="14">
        <v>0</v>
      </c>
      <c r="F77" s="20" t="s">
        <v>133</v>
      </c>
      <c r="G77" s="16">
        <f>(E77*1)/12</f>
        <v>0</v>
      </c>
    </row>
    <row r="78" spans="1:7" ht="36" x14ac:dyDescent="0.25">
      <c r="A78" s="8">
        <v>2</v>
      </c>
      <c r="B78" s="59" t="s">
        <v>39</v>
      </c>
      <c r="C78" s="59"/>
      <c r="D78" s="59"/>
      <c r="E78" s="14">
        <v>0</v>
      </c>
      <c r="F78" s="20" t="s">
        <v>134</v>
      </c>
      <c r="G78" s="16">
        <f>(E78*1)/12</f>
        <v>0</v>
      </c>
    </row>
    <row r="79" spans="1:7" ht="48" x14ac:dyDescent="0.25">
      <c r="A79" s="8">
        <v>3</v>
      </c>
      <c r="B79" s="59" t="s">
        <v>40</v>
      </c>
      <c r="C79" s="59"/>
      <c r="D79" s="59"/>
      <c r="E79" s="14">
        <v>0</v>
      </c>
      <c r="F79" s="24" t="s">
        <v>135</v>
      </c>
      <c r="G79" s="14">
        <v>0</v>
      </c>
    </row>
    <row r="80" spans="1:7" x14ac:dyDescent="0.25">
      <c r="A80" s="8">
        <v>4</v>
      </c>
      <c r="B80" s="59" t="s">
        <v>66</v>
      </c>
      <c r="C80" s="59"/>
      <c r="D80" s="59"/>
      <c r="E80" s="14"/>
      <c r="F80" s="8"/>
      <c r="G80" s="14">
        <v>0</v>
      </c>
    </row>
    <row r="81" spans="1:7" x14ac:dyDescent="0.25">
      <c r="A81" s="12" t="s">
        <v>136</v>
      </c>
      <c r="B81" s="55" t="s">
        <v>137</v>
      </c>
      <c r="C81" s="55"/>
      <c r="D81" s="55"/>
      <c r="E81" s="55"/>
      <c r="F81" s="55"/>
      <c r="G81" s="17">
        <f>SUM(G77:G80)</f>
        <v>0</v>
      </c>
    </row>
    <row r="82" spans="1:7" x14ac:dyDescent="0.25">
      <c r="A82" s="6"/>
      <c r="B82" s="6"/>
      <c r="C82" s="6"/>
      <c r="D82" s="6"/>
      <c r="E82" s="6"/>
      <c r="F82" s="6"/>
      <c r="G82" s="6"/>
    </row>
    <row r="83" spans="1:7" x14ac:dyDescent="0.25">
      <c r="A83" s="11" t="s">
        <v>138</v>
      </c>
      <c r="B83" s="54" t="s">
        <v>139</v>
      </c>
      <c r="C83" s="54"/>
      <c r="D83" s="54"/>
      <c r="E83" s="54"/>
      <c r="F83" s="54"/>
      <c r="G83" s="54"/>
    </row>
    <row r="84" spans="1:7" x14ac:dyDescent="0.25">
      <c r="A84" s="55" t="s">
        <v>140</v>
      </c>
      <c r="B84" s="55"/>
      <c r="C84" s="55" t="s">
        <v>141</v>
      </c>
      <c r="D84" s="55"/>
      <c r="E84" s="12" t="s">
        <v>142</v>
      </c>
      <c r="F84" s="12" t="s">
        <v>143</v>
      </c>
      <c r="G84" s="12" t="s">
        <v>144</v>
      </c>
    </row>
    <row r="85" spans="1:7" x14ac:dyDescent="0.25">
      <c r="A85" s="61">
        <v>97.6</v>
      </c>
      <c r="B85" s="61"/>
      <c r="C85" s="53">
        <v>20</v>
      </c>
      <c r="D85" s="53"/>
      <c r="E85" s="25">
        <f>A85*C85</f>
        <v>1952</v>
      </c>
      <c r="F85" s="8">
        <v>210</v>
      </c>
      <c r="G85" s="25">
        <f>A85*F85</f>
        <v>20496</v>
      </c>
    </row>
    <row r="86" spans="1:7" x14ac:dyDescent="0.25">
      <c r="A86" s="12" t="s">
        <v>145</v>
      </c>
      <c r="B86" s="55" t="s">
        <v>6</v>
      </c>
      <c r="C86" s="55"/>
      <c r="D86" s="55"/>
      <c r="E86" s="55"/>
      <c r="F86" s="55"/>
      <c r="G86" s="55"/>
    </row>
    <row r="87" spans="1:7" x14ac:dyDescent="0.25">
      <c r="A87" s="62" t="s">
        <v>41</v>
      </c>
      <c r="B87" s="62"/>
      <c r="C87" s="62"/>
      <c r="D87" s="62"/>
      <c r="E87" s="62"/>
      <c r="F87" s="62"/>
      <c r="G87" s="62"/>
    </row>
    <row r="88" spans="1:7" ht="12.75" customHeight="1" x14ac:dyDescent="0.25">
      <c r="A88" s="62" t="s">
        <v>2</v>
      </c>
      <c r="B88" s="62"/>
      <c r="C88" s="63" t="s">
        <v>146</v>
      </c>
      <c r="D88" s="62" t="s">
        <v>3</v>
      </c>
      <c r="E88" s="62"/>
      <c r="F88" s="62" t="s">
        <v>3</v>
      </c>
      <c r="G88" s="62"/>
    </row>
    <row r="89" spans="1:7" x14ac:dyDescent="0.25">
      <c r="A89" s="62"/>
      <c r="B89" s="62"/>
      <c r="C89" s="63"/>
      <c r="D89" s="26" t="s">
        <v>147</v>
      </c>
      <c r="E89" s="26" t="s">
        <v>0</v>
      </c>
      <c r="F89" s="26" t="s">
        <v>7</v>
      </c>
      <c r="G89" s="26" t="s">
        <v>0</v>
      </c>
    </row>
    <row r="90" spans="1:7" x14ac:dyDescent="0.25">
      <c r="A90" s="64" t="s">
        <v>148</v>
      </c>
      <c r="B90" s="64"/>
      <c r="C90" s="44">
        <v>20</v>
      </c>
      <c r="D90" s="44">
        <v>0</v>
      </c>
      <c r="E90" s="44">
        <v>2025</v>
      </c>
      <c r="F90" s="44">
        <v>20</v>
      </c>
      <c r="G90" s="44">
        <v>2005</v>
      </c>
    </row>
    <row r="91" spans="1:7" x14ac:dyDescent="0.25">
      <c r="A91" s="62" t="s">
        <v>5</v>
      </c>
      <c r="B91" s="62"/>
      <c r="C91" s="62" t="s">
        <v>6</v>
      </c>
      <c r="D91" s="62"/>
      <c r="E91" s="62"/>
      <c r="F91" s="62"/>
      <c r="G91" s="62"/>
    </row>
    <row r="92" spans="1:7" x14ac:dyDescent="0.25">
      <c r="A92" s="62" t="s">
        <v>149</v>
      </c>
      <c r="B92" s="62"/>
      <c r="C92" s="26" t="s">
        <v>19</v>
      </c>
      <c r="D92" s="26" t="s">
        <v>150</v>
      </c>
      <c r="E92" s="26" t="s">
        <v>18</v>
      </c>
      <c r="F92" s="26" t="s">
        <v>151</v>
      </c>
      <c r="G92" s="26" t="s">
        <v>64</v>
      </c>
    </row>
    <row r="93" spans="1:7" x14ac:dyDescent="0.25">
      <c r="A93" s="65">
        <v>157227</v>
      </c>
      <c r="B93" s="65"/>
      <c r="C93" s="45">
        <v>0</v>
      </c>
      <c r="D93" s="39">
        <f>(100%-C93)*A93</f>
        <v>157227</v>
      </c>
      <c r="E93" s="44">
        <v>20</v>
      </c>
      <c r="F93" s="45">
        <v>0</v>
      </c>
      <c r="G93" s="41">
        <f>(D93*F93)/12</f>
        <v>0</v>
      </c>
    </row>
    <row r="94" spans="1:7" x14ac:dyDescent="0.25">
      <c r="A94" s="12" t="s">
        <v>152</v>
      </c>
      <c r="B94" s="55" t="s">
        <v>4</v>
      </c>
      <c r="C94" s="55"/>
      <c r="D94" s="55"/>
      <c r="E94" s="55"/>
      <c r="F94" s="55"/>
      <c r="G94" s="55"/>
    </row>
    <row r="95" spans="1:7" ht="24" x14ac:dyDescent="0.25">
      <c r="A95" s="26" t="s">
        <v>10</v>
      </c>
      <c r="B95" s="26" t="s">
        <v>12</v>
      </c>
      <c r="C95" s="26" t="s">
        <v>13</v>
      </c>
      <c r="D95" s="27" t="s">
        <v>153</v>
      </c>
      <c r="E95" s="26" t="s">
        <v>11</v>
      </c>
      <c r="F95" s="26" t="s">
        <v>154</v>
      </c>
      <c r="G95" s="26" t="s">
        <v>64</v>
      </c>
    </row>
    <row r="96" spans="1:7" x14ac:dyDescent="0.25">
      <c r="A96" s="28" t="s">
        <v>9</v>
      </c>
      <c r="B96" s="39">
        <v>6.49</v>
      </c>
      <c r="C96" s="4">
        <v>1</v>
      </c>
      <c r="D96" s="3">
        <v>6</v>
      </c>
      <c r="E96" s="31">
        <f>C96/D96</f>
        <v>0.16666666666666666</v>
      </c>
      <c r="F96" s="29">
        <f>B96*E96</f>
        <v>1.0816666666666666</v>
      </c>
      <c r="G96" s="30">
        <f>F96*E85</f>
        <v>2111.413333333333</v>
      </c>
    </row>
    <row r="97" spans="1:7" x14ac:dyDescent="0.25">
      <c r="A97" s="12" t="s">
        <v>155</v>
      </c>
      <c r="B97" s="55" t="s">
        <v>156</v>
      </c>
      <c r="C97" s="55"/>
      <c r="D97" s="55"/>
      <c r="E97" s="55"/>
      <c r="F97" s="55"/>
      <c r="G97" s="55"/>
    </row>
    <row r="98" spans="1:7" x14ac:dyDescent="0.25">
      <c r="A98" s="62" t="s">
        <v>157</v>
      </c>
      <c r="B98" s="62" t="s">
        <v>20</v>
      </c>
      <c r="C98" s="62" t="s">
        <v>158</v>
      </c>
      <c r="D98" s="62" t="s">
        <v>42</v>
      </c>
      <c r="E98" s="62"/>
      <c r="F98" s="26" t="s">
        <v>11</v>
      </c>
      <c r="G98" s="62" t="s">
        <v>64</v>
      </c>
    </row>
    <row r="99" spans="1:7" x14ac:dyDescent="0.25">
      <c r="A99" s="62"/>
      <c r="B99" s="62"/>
      <c r="C99" s="62"/>
      <c r="D99" s="26" t="s">
        <v>14</v>
      </c>
      <c r="E99" s="26" t="s">
        <v>208</v>
      </c>
      <c r="F99" s="32" t="s">
        <v>159</v>
      </c>
      <c r="G99" s="62"/>
    </row>
    <row r="100" spans="1:7" x14ac:dyDescent="0.25">
      <c r="A100" s="39">
        <f>A93*1%-1000</f>
        <v>572.27</v>
      </c>
      <c r="B100" s="39">
        <v>0</v>
      </c>
      <c r="C100" s="39">
        <f>495/2</f>
        <v>247.5</v>
      </c>
      <c r="D100" s="39">
        <v>0</v>
      </c>
      <c r="E100" s="39">
        <v>2298.8000000000002</v>
      </c>
      <c r="F100" s="40">
        <f>1/12</f>
        <v>8.3333333333333329E-2</v>
      </c>
      <c r="G100" s="41">
        <f>SUM(A100:E100)*F100</f>
        <v>259.88083333333333</v>
      </c>
    </row>
    <row r="101" spans="1:7" x14ac:dyDescent="0.25">
      <c r="A101" s="12" t="s">
        <v>160</v>
      </c>
      <c r="B101" s="55" t="s">
        <v>161</v>
      </c>
      <c r="C101" s="55"/>
      <c r="D101" s="55"/>
      <c r="E101" s="55"/>
      <c r="F101" s="55"/>
      <c r="G101" s="55"/>
    </row>
    <row r="102" spans="1:7" x14ac:dyDescent="0.25">
      <c r="A102" s="55" t="s">
        <v>8</v>
      </c>
      <c r="B102" s="55"/>
      <c r="C102" s="55"/>
      <c r="D102" s="55"/>
      <c r="E102" s="55"/>
      <c r="F102" s="55"/>
      <c r="G102" s="55"/>
    </row>
    <row r="103" spans="1:7" x14ac:dyDescent="0.25">
      <c r="A103" s="26" t="s">
        <v>162</v>
      </c>
      <c r="B103" s="26" t="s">
        <v>163</v>
      </c>
      <c r="C103" s="26" t="s">
        <v>17</v>
      </c>
      <c r="D103" s="26" t="s">
        <v>164</v>
      </c>
      <c r="E103" s="26" t="s">
        <v>165</v>
      </c>
      <c r="F103" s="26" t="s">
        <v>166</v>
      </c>
      <c r="G103" s="26" t="s">
        <v>64</v>
      </c>
    </row>
    <row r="104" spans="1:7" x14ac:dyDescent="0.25">
      <c r="A104" s="4">
        <v>6</v>
      </c>
      <c r="B104" s="39">
        <v>629.63</v>
      </c>
      <c r="C104" s="29">
        <f>A104*B104</f>
        <v>3777.7799999999997</v>
      </c>
      <c r="D104" s="33">
        <v>40000</v>
      </c>
      <c r="E104" s="34">
        <f>C104/D104</f>
        <v>9.4444499999999987E-2</v>
      </c>
      <c r="F104" s="29">
        <f>E104*A85</f>
        <v>9.2177831999999977</v>
      </c>
      <c r="G104" s="30">
        <f>E104*E85</f>
        <v>184.35566399999996</v>
      </c>
    </row>
    <row r="105" spans="1:7" x14ac:dyDescent="0.25">
      <c r="A105" s="55" t="s">
        <v>167</v>
      </c>
      <c r="B105" s="55"/>
      <c r="C105" s="55"/>
      <c r="D105" s="55"/>
      <c r="E105" s="55"/>
      <c r="F105" s="55"/>
      <c r="G105" s="55"/>
    </row>
    <row r="106" spans="1:7" x14ac:dyDescent="0.25">
      <c r="A106" s="66" t="s">
        <v>168</v>
      </c>
      <c r="B106" s="66"/>
      <c r="C106" s="66"/>
      <c r="D106" s="66"/>
      <c r="E106" s="66"/>
      <c r="F106" s="26" t="s">
        <v>169</v>
      </c>
      <c r="G106" s="26" t="s">
        <v>64</v>
      </c>
    </row>
    <row r="107" spans="1:7" x14ac:dyDescent="0.25">
      <c r="A107" s="67" t="s">
        <v>170</v>
      </c>
      <c r="B107" s="67"/>
      <c r="C107" s="67"/>
      <c r="D107" s="67"/>
      <c r="E107" s="67"/>
      <c r="F107" s="35">
        <v>0.15</v>
      </c>
      <c r="G107" s="30">
        <f>G96*F107</f>
        <v>316.71199999999993</v>
      </c>
    </row>
    <row r="108" spans="1:7" x14ac:dyDescent="0.25">
      <c r="A108" s="12" t="s">
        <v>171</v>
      </c>
      <c r="B108" s="55" t="s">
        <v>172</v>
      </c>
      <c r="C108" s="55"/>
      <c r="D108" s="55"/>
      <c r="E108" s="55"/>
      <c r="F108" s="55"/>
      <c r="G108" s="17">
        <f>G93+G96+G100+G104+G107</f>
        <v>2872.3618306666663</v>
      </c>
    </row>
    <row r="109" spans="1:7" x14ac:dyDescent="0.25">
      <c r="A109" s="36"/>
      <c r="B109" s="36"/>
      <c r="C109" s="36"/>
      <c r="D109" s="36"/>
      <c r="E109" s="36"/>
      <c r="F109" s="36"/>
      <c r="G109" s="36"/>
    </row>
    <row r="110" spans="1:7" ht="24" x14ac:dyDescent="0.25">
      <c r="A110" s="11" t="s">
        <v>173</v>
      </c>
      <c r="B110" s="54" t="s">
        <v>174</v>
      </c>
      <c r="C110" s="54"/>
      <c r="D110" s="54"/>
      <c r="E110" s="54"/>
      <c r="F110" s="11" t="s">
        <v>16</v>
      </c>
      <c r="G110" s="23" t="s">
        <v>64</v>
      </c>
    </row>
    <row r="111" spans="1:7" x14ac:dyDescent="0.25">
      <c r="A111" s="8">
        <v>1</v>
      </c>
      <c r="B111" s="56" t="s">
        <v>43</v>
      </c>
      <c r="C111" s="56"/>
      <c r="D111" s="56"/>
      <c r="E111" s="56"/>
      <c r="F111" s="42">
        <v>0.05</v>
      </c>
      <c r="G111" s="14">
        <f>($G$24+$G$30+$G$40+$G$51+$G$61+$G$71+$G$74+$G$81+$G$108)/(1-$F$126)*F111</f>
        <v>619.39147630024002</v>
      </c>
    </row>
    <row r="112" spans="1:7" x14ac:dyDescent="0.25">
      <c r="A112" s="8">
        <v>2</v>
      </c>
      <c r="B112" s="56" t="s">
        <v>175</v>
      </c>
      <c r="C112" s="56"/>
      <c r="D112" s="56"/>
      <c r="E112" s="56"/>
      <c r="F112" s="42">
        <v>0.1</v>
      </c>
      <c r="G112" s="14">
        <f>($G$24+$G$30+$G$40+$G$51+$G$61+$G$71+$G$74+$G$81+$G$108)/(1-$F$126)*F112</f>
        <v>1238.78295260048</v>
      </c>
    </row>
    <row r="113" spans="1:7" x14ac:dyDescent="0.25">
      <c r="A113" s="12">
        <v>3</v>
      </c>
      <c r="B113" s="68" t="s">
        <v>176</v>
      </c>
      <c r="C113" s="68"/>
      <c r="D113" s="68"/>
      <c r="E113" s="68"/>
      <c r="F113" s="19">
        <f>F114+F120+F123</f>
        <v>0.23</v>
      </c>
      <c r="G113" s="17">
        <f>G114+G120+G123</f>
        <v>2849.2007909811041</v>
      </c>
    </row>
    <row r="114" spans="1:7" x14ac:dyDescent="0.25">
      <c r="A114" s="12" t="s">
        <v>177</v>
      </c>
      <c r="B114" s="68" t="s">
        <v>178</v>
      </c>
      <c r="C114" s="68"/>
      <c r="D114" s="68"/>
      <c r="E114" s="68"/>
      <c r="F114" s="19">
        <f>F115+F116+F117+F118</f>
        <v>3.7499999999999999E-2</v>
      </c>
      <c r="G114" s="17">
        <f>G115+G116+G117+G118</f>
        <v>464.54360722517998</v>
      </c>
    </row>
    <row r="115" spans="1:7" x14ac:dyDescent="0.25">
      <c r="A115" s="8" t="s">
        <v>179</v>
      </c>
      <c r="B115" s="69" t="s">
        <v>21</v>
      </c>
      <c r="C115" s="69"/>
      <c r="D115" s="69"/>
      <c r="E115" s="69"/>
      <c r="F115" s="15">
        <v>7.7000000000000002E-3</v>
      </c>
      <c r="G115" s="14">
        <f>($G$24+$G$30+$G$40+$G$51+$G$61+$G$71+$G$74+$G$81+$G$108)/(1-$F$126)*F115</f>
        <v>95.386287350236955</v>
      </c>
    </row>
    <row r="116" spans="1:7" x14ac:dyDescent="0.25">
      <c r="A116" s="8" t="s">
        <v>180</v>
      </c>
      <c r="B116" s="69" t="s">
        <v>22</v>
      </c>
      <c r="C116" s="69"/>
      <c r="D116" s="69"/>
      <c r="E116" s="69"/>
      <c r="F116" s="15">
        <v>1.6999999999999999E-3</v>
      </c>
      <c r="G116" s="14">
        <f>($G$24+$G$30+$G$40+$G$51+$G$61+$G$71+$G$74+$G$81+$G$108)/(1-$F$126)*F116</f>
        <v>21.059310194208159</v>
      </c>
    </row>
    <row r="117" spans="1:7" x14ac:dyDescent="0.25">
      <c r="A117" s="8" t="s">
        <v>181</v>
      </c>
      <c r="B117" s="70" t="s">
        <v>204</v>
      </c>
      <c r="C117" s="71"/>
      <c r="D117" s="71"/>
      <c r="E117" s="72"/>
      <c r="F117" s="15">
        <v>2.5999999999999999E-2</v>
      </c>
      <c r="G117" s="14">
        <f>($G$24+$G$30+$G$40+$G$51+$G$61+$G$71+$G$74+$G$81+$G$108)/(1-$F$126)*F117</f>
        <v>322.0835676761248</v>
      </c>
    </row>
    <row r="118" spans="1:7" x14ac:dyDescent="0.25">
      <c r="A118" s="38" t="s">
        <v>207</v>
      </c>
      <c r="B118" s="73" t="s">
        <v>206</v>
      </c>
      <c r="C118" s="74"/>
      <c r="D118" s="74"/>
      <c r="E118" s="75"/>
      <c r="F118" s="15">
        <v>2.0999999999999999E-3</v>
      </c>
      <c r="G118" s="14">
        <f>($G$24+$G$30+$G$40+$G$51+$G$61+$G$71+$G$74+$G$81+$G$108)/(1-$F$126)*F118</f>
        <v>26.014442004610078</v>
      </c>
    </row>
    <row r="119" spans="1:7" x14ac:dyDescent="0.25">
      <c r="A119" s="38"/>
      <c r="B119" s="56" t="s">
        <v>203</v>
      </c>
      <c r="C119" s="56"/>
      <c r="D119" s="8" t="s">
        <v>182</v>
      </c>
      <c r="E119" s="9"/>
      <c r="F119" s="15"/>
      <c r="G119" s="14"/>
    </row>
    <row r="120" spans="1:7" x14ac:dyDescent="0.25">
      <c r="A120" s="12" t="s">
        <v>183</v>
      </c>
      <c r="B120" s="68" t="s">
        <v>184</v>
      </c>
      <c r="C120" s="68"/>
      <c r="D120" s="68"/>
      <c r="E120" s="68"/>
      <c r="F120" s="19">
        <f>F121+F122</f>
        <v>0.17</v>
      </c>
      <c r="G120" s="17">
        <f>G121+G122</f>
        <v>2105.931019420816</v>
      </c>
    </row>
    <row r="121" spans="1:7" x14ac:dyDescent="0.25">
      <c r="A121" s="8" t="s">
        <v>185</v>
      </c>
      <c r="B121" s="69" t="s">
        <v>202</v>
      </c>
      <c r="C121" s="69"/>
      <c r="D121" s="69"/>
      <c r="E121" s="69"/>
      <c r="F121" s="15">
        <v>0.17</v>
      </c>
      <c r="G121" s="14">
        <f>($G$24+$G$30+$G$40+$G$51+$G$61+$G$71+$G$74+$G$81+$G$108)/(1-$F$126)*F121</f>
        <v>2105.931019420816</v>
      </c>
    </row>
    <row r="122" spans="1:7" x14ac:dyDescent="0.25">
      <c r="A122" s="8" t="s">
        <v>186</v>
      </c>
      <c r="B122" s="56"/>
      <c r="C122" s="56"/>
      <c r="D122" s="56"/>
      <c r="E122" s="56"/>
      <c r="F122" s="15"/>
      <c r="G122" s="14">
        <f>($G$24+$G$30+$G$40+$G$51+$G$61+$G$71+$G$74+$G$81+$G$108)/(1-$F$126)*F122</f>
        <v>0</v>
      </c>
    </row>
    <row r="123" spans="1:7" x14ac:dyDescent="0.25">
      <c r="A123" s="12" t="s">
        <v>187</v>
      </c>
      <c r="B123" s="68" t="s">
        <v>188</v>
      </c>
      <c r="C123" s="68"/>
      <c r="D123" s="68"/>
      <c r="E123" s="68"/>
      <c r="F123" s="19">
        <f>F124+F125</f>
        <v>2.2499999999999999E-2</v>
      </c>
      <c r="G123" s="17">
        <f>G124+G125</f>
        <v>278.72616433510802</v>
      </c>
    </row>
    <row r="124" spans="1:7" x14ac:dyDescent="0.25">
      <c r="A124" s="8" t="s">
        <v>189</v>
      </c>
      <c r="B124" s="69" t="s">
        <v>190</v>
      </c>
      <c r="C124" s="69"/>
      <c r="D124" s="69"/>
      <c r="E124" s="69"/>
      <c r="F124" s="15">
        <v>2.01E-2</v>
      </c>
      <c r="G124" s="14">
        <f>($G$24+$G$30+$G$40+$G$51+$G$61+$G$71+$G$74+$G$81+$G$108)/(1-$F$126)*F124</f>
        <v>248.99537347269649</v>
      </c>
    </row>
    <row r="125" spans="1:7" x14ac:dyDescent="0.25">
      <c r="A125" s="8" t="s">
        <v>191</v>
      </c>
      <c r="B125" s="69" t="s">
        <v>205</v>
      </c>
      <c r="C125" s="69"/>
      <c r="D125" s="69"/>
      <c r="E125" s="69"/>
      <c r="F125" s="15">
        <v>2.3999999999999998E-3</v>
      </c>
      <c r="G125" s="14">
        <f>($G$24+$G$30+$G$40+$G$51+$G$61+$G$71+$G$74+$G$81+$G$108)/(1-$F$126)*F125</f>
        <v>29.730790862411517</v>
      </c>
    </row>
    <row r="126" spans="1:7" x14ac:dyDescent="0.25">
      <c r="A126" s="12" t="s">
        <v>192</v>
      </c>
      <c r="B126" s="55" t="s">
        <v>193</v>
      </c>
      <c r="C126" s="55"/>
      <c r="D126" s="55"/>
      <c r="E126" s="55"/>
      <c r="F126" s="19">
        <f>F111+F112+F113</f>
        <v>0.38</v>
      </c>
      <c r="G126" s="17">
        <f>G111+G112+G113</f>
        <v>4707.3752198818238</v>
      </c>
    </row>
    <row r="127" spans="1:7" x14ac:dyDescent="0.25">
      <c r="A127" s="6"/>
      <c r="B127" s="6"/>
      <c r="C127" s="6"/>
      <c r="D127" s="6"/>
      <c r="E127" s="6"/>
      <c r="F127" s="6"/>
      <c r="G127" s="6"/>
    </row>
    <row r="128" spans="1:7" x14ac:dyDescent="0.25">
      <c r="A128" s="11" t="s">
        <v>194</v>
      </c>
      <c r="B128" s="54" t="s">
        <v>195</v>
      </c>
      <c r="C128" s="54"/>
      <c r="D128" s="54"/>
      <c r="E128" s="54"/>
      <c r="F128" s="54">
        <f>F40+F61+F71+F81+F126</f>
        <v>0.97642567744000019</v>
      </c>
      <c r="G128" s="37" t="s">
        <v>64</v>
      </c>
    </row>
    <row r="129" spans="1:7" x14ac:dyDescent="0.25">
      <c r="A129" s="8" t="s">
        <v>26</v>
      </c>
      <c r="B129" s="59" t="s">
        <v>25</v>
      </c>
      <c r="C129" s="59"/>
      <c r="D129" s="59"/>
      <c r="E129" s="59"/>
      <c r="F129" s="59"/>
      <c r="G129" s="14">
        <f>G24</f>
        <v>2385.4699999999998</v>
      </c>
    </row>
    <row r="130" spans="1:7" x14ac:dyDescent="0.25">
      <c r="A130" s="8" t="s">
        <v>27</v>
      </c>
      <c r="B130" s="59" t="s">
        <v>35</v>
      </c>
      <c r="C130" s="59"/>
      <c r="D130" s="59"/>
      <c r="E130" s="59"/>
      <c r="F130" s="59"/>
      <c r="G130" s="14">
        <f>G30+G40+G51</f>
        <v>1928.3408431127998</v>
      </c>
    </row>
    <row r="131" spans="1:7" x14ac:dyDescent="0.25">
      <c r="A131" s="8" t="s">
        <v>28</v>
      </c>
      <c r="B131" s="59" t="s">
        <v>36</v>
      </c>
      <c r="C131" s="59"/>
      <c r="D131" s="59"/>
      <c r="E131" s="59"/>
      <c r="F131" s="59"/>
      <c r="G131" s="14">
        <f>G61</f>
        <v>124.56493040913398</v>
      </c>
    </row>
    <row r="132" spans="1:7" x14ac:dyDescent="0.25">
      <c r="A132" s="8" t="s">
        <v>30</v>
      </c>
      <c r="B132" s="59" t="s">
        <v>38</v>
      </c>
      <c r="C132" s="59"/>
      <c r="D132" s="59"/>
      <c r="E132" s="59"/>
      <c r="F132" s="59"/>
      <c r="G132" s="14">
        <f>G71+G74</f>
        <v>369.716701934377</v>
      </c>
    </row>
    <row r="133" spans="1:7" x14ac:dyDescent="0.25">
      <c r="A133" s="8" t="s">
        <v>31</v>
      </c>
      <c r="B133" s="59" t="s">
        <v>23</v>
      </c>
      <c r="C133" s="59"/>
      <c r="D133" s="59"/>
      <c r="E133" s="59"/>
      <c r="F133" s="59"/>
      <c r="G133" s="14">
        <f>G81</f>
        <v>0</v>
      </c>
    </row>
    <row r="134" spans="1:7" x14ac:dyDescent="0.25">
      <c r="A134" s="12" t="s">
        <v>196</v>
      </c>
      <c r="B134" s="55" t="s">
        <v>197</v>
      </c>
      <c r="C134" s="55"/>
      <c r="D134" s="55"/>
      <c r="E134" s="55"/>
      <c r="F134" s="55"/>
      <c r="G134" s="17">
        <f>SUM(G129:G133)</f>
        <v>4808.0924754563102</v>
      </c>
    </row>
    <row r="135" spans="1:7" x14ac:dyDescent="0.25">
      <c r="A135" s="8" t="s">
        <v>32</v>
      </c>
      <c r="B135" s="59" t="s">
        <v>198</v>
      </c>
      <c r="C135" s="59"/>
      <c r="D135" s="59"/>
      <c r="E135" s="59"/>
      <c r="F135" s="59"/>
      <c r="G135" s="14">
        <f>G108</f>
        <v>2872.3618306666663</v>
      </c>
    </row>
    <row r="136" spans="1:7" x14ac:dyDescent="0.25">
      <c r="A136" s="8" t="s">
        <v>33</v>
      </c>
      <c r="B136" s="59" t="s">
        <v>24</v>
      </c>
      <c r="C136" s="59"/>
      <c r="D136" s="59"/>
      <c r="E136" s="59"/>
      <c r="F136" s="59"/>
      <c r="G136" s="14">
        <f>G126</f>
        <v>4707.3752198818238</v>
      </c>
    </row>
    <row r="137" spans="1:7" x14ac:dyDescent="0.25">
      <c r="A137" s="12" t="s">
        <v>199</v>
      </c>
      <c r="B137" s="55" t="s">
        <v>44</v>
      </c>
      <c r="C137" s="55"/>
      <c r="D137" s="55"/>
      <c r="E137" s="55"/>
      <c r="F137" s="55"/>
      <c r="G137" s="17">
        <f>G134+G135+G136</f>
        <v>12387.8295260048</v>
      </c>
    </row>
    <row r="138" spans="1:7" x14ac:dyDescent="0.25">
      <c r="A138" s="12" t="s">
        <v>200</v>
      </c>
      <c r="B138" s="55" t="s">
        <v>45</v>
      </c>
      <c r="C138" s="55"/>
      <c r="D138" s="55"/>
      <c r="E138" s="55"/>
      <c r="F138" s="55"/>
      <c r="G138" s="17">
        <f>G137/E85</f>
        <v>6.3462241424204917</v>
      </c>
    </row>
    <row r="140" spans="1:7" x14ac:dyDescent="0.25">
      <c r="A140" s="1" t="s">
        <v>201</v>
      </c>
    </row>
    <row r="141" spans="1:7" ht="201" customHeight="1" x14ac:dyDescent="0.25">
      <c r="A141" s="76" t="s">
        <v>209</v>
      </c>
      <c r="B141" s="76"/>
      <c r="C141" s="76"/>
      <c r="D141" s="76"/>
      <c r="E141" s="76"/>
      <c r="F141" s="76"/>
      <c r="G141" s="76"/>
    </row>
    <row r="143" spans="1:7" x14ac:dyDescent="0.25">
      <c r="A143" s="77" t="s">
        <v>210</v>
      </c>
      <c r="B143" s="77"/>
      <c r="C143" s="77"/>
      <c r="D143" s="77"/>
      <c r="E143" s="77"/>
      <c r="F143" s="77"/>
      <c r="G143" s="77"/>
    </row>
  </sheetData>
  <mergeCells count="135">
    <mergeCell ref="B136:F136"/>
    <mergeCell ref="B137:F137"/>
    <mergeCell ref="B138:F138"/>
    <mergeCell ref="A141:G141"/>
    <mergeCell ref="A143:G143"/>
    <mergeCell ref="B126:E126"/>
    <mergeCell ref="B128:F128"/>
    <mergeCell ref="B129:F129"/>
    <mergeCell ref="B130:F130"/>
    <mergeCell ref="B131:F131"/>
    <mergeCell ref="B132:F132"/>
    <mergeCell ref="B133:F133"/>
    <mergeCell ref="B134:F134"/>
    <mergeCell ref="B135:F135"/>
    <mergeCell ref="B115:E115"/>
    <mergeCell ref="B116:E116"/>
    <mergeCell ref="B119:C119"/>
    <mergeCell ref="B120:E120"/>
    <mergeCell ref="B121:E121"/>
    <mergeCell ref="B122:E122"/>
    <mergeCell ref="B123:E123"/>
    <mergeCell ref="B124:E124"/>
    <mergeCell ref="B125:E125"/>
    <mergeCell ref="B117:E117"/>
    <mergeCell ref="B118:E118"/>
    <mergeCell ref="A105:G105"/>
    <mergeCell ref="A106:E106"/>
    <mergeCell ref="A107:E107"/>
    <mergeCell ref="B108:F108"/>
    <mergeCell ref="B110:E110"/>
    <mergeCell ref="B111:E111"/>
    <mergeCell ref="B112:E112"/>
    <mergeCell ref="B113:E113"/>
    <mergeCell ref="B114:E114"/>
    <mergeCell ref="B94:G94"/>
    <mergeCell ref="B97:G97"/>
    <mergeCell ref="A98:A99"/>
    <mergeCell ref="B98:B99"/>
    <mergeCell ref="C98:C99"/>
    <mergeCell ref="D98:E98"/>
    <mergeCell ref="G98:G99"/>
    <mergeCell ref="B101:G101"/>
    <mergeCell ref="A102:G102"/>
    <mergeCell ref="A88:B89"/>
    <mergeCell ref="C88:C89"/>
    <mergeCell ref="D88:E88"/>
    <mergeCell ref="F88:G88"/>
    <mergeCell ref="A90:B90"/>
    <mergeCell ref="A91:B91"/>
    <mergeCell ref="C91:G91"/>
    <mergeCell ref="A92:B92"/>
    <mergeCell ref="A93:B93"/>
    <mergeCell ref="B80:D80"/>
    <mergeCell ref="B81:F81"/>
    <mergeCell ref="B83:G83"/>
    <mergeCell ref="A84:B84"/>
    <mergeCell ref="C84:D84"/>
    <mergeCell ref="A85:B85"/>
    <mergeCell ref="C85:D85"/>
    <mergeCell ref="B86:G86"/>
    <mergeCell ref="A87:G87"/>
    <mergeCell ref="B70:E70"/>
    <mergeCell ref="B71:E71"/>
    <mergeCell ref="B72:E72"/>
    <mergeCell ref="B73:E73"/>
    <mergeCell ref="B74:E74"/>
    <mergeCell ref="B76:E76"/>
    <mergeCell ref="B77:D77"/>
    <mergeCell ref="B78:D78"/>
    <mergeCell ref="B79:D79"/>
    <mergeCell ref="B60:E60"/>
    <mergeCell ref="B61:E61"/>
    <mergeCell ref="B63:G63"/>
    <mergeCell ref="B64:E64"/>
    <mergeCell ref="B65:E65"/>
    <mergeCell ref="B66:E66"/>
    <mergeCell ref="B67:E67"/>
    <mergeCell ref="B68:E68"/>
    <mergeCell ref="B69:E69"/>
    <mergeCell ref="B50:D50"/>
    <mergeCell ref="B51:F51"/>
    <mergeCell ref="B53:E53"/>
    <mergeCell ref="B54:E54"/>
    <mergeCell ref="B55:E55"/>
    <mergeCell ref="B56:E56"/>
    <mergeCell ref="B57:E57"/>
    <mergeCell ref="B58:E58"/>
    <mergeCell ref="B59:E59"/>
    <mergeCell ref="B42:D42"/>
    <mergeCell ref="A43:A44"/>
    <mergeCell ref="B43:D43"/>
    <mergeCell ref="B44:D44"/>
    <mergeCell ref="A45:A46"/>
    <mergeCell ref="B45:D45"/>
    <mergeCell ref="B46:D46"/>
    <mergeCell ref="B47:D47"/>
    <mergeCell ref="A48:A49"/>
    <mergeCell ref="B48:D48"/>
    <mergeCell ref="B49:D49"/>
    <mergeCell ref="B33:E33"/>
    <mergeCell ref="B34:E34"/>
    <mergeCell ref="B35:E35"/>
    <mergeCell ref="B36:E36"/>
    <mergeCell ref="B37:E37"/>
    <mergeCell ref="B38:E38"/>
    <mergeCell ref="B39:E39"/>
    <mergeCell ref="B40:E40"/>
    <mergeCell ref="A41:G41"/>
    <mergeCell ref="B23:E23"/>
    <mergeCell ref="B24:F24"/>
    <mergeCell ref="B26:G26"/>
    <mergeCell ref="B27:E27"/>
    <mergeCell ref="B28:E28"/>
    <mergeCell ref="B29:E29"/>
    <mergeCell ref="B30:E30"/>
    <mergeCell ref="B31:E31"/>
    <mergeCell ref="B32:E32"/>
    <mergeCell ref="A12:B12"/>
    <mergeCell ref="A14:G14"/>
    <mergeCell ref="A15:G15"/>
    <mergeCell ref="A16:D16"/>
    <mergeCell ref="A17:D17"/>
    <mergeCell ref="B19:G19"/>
    <mergeCell ref="B20:E20"/>
    <mergeCell ref="B21:E21"/>
    <mergeCell ref="B22:E22"/>
    <mergeCell ref="A2:G2"/>
    <mergeCell ref="A3:G3"/>
    <mergeCell ref="A4:G4"/>
    <mergeCell ref="A6:G6"/>
    <mergeCell ref="A8:B8"/>
    <mergeCell ref="C8:G8"/>
    <mergeCell ref="A9:B9"/>
    <mergeCell ref="A10:B10"/>
    <mergeCell ref="A11:B11"/>
  </mergeCells>
  <pageMargins left="0.78749999999999998" right="0.78749999999999998" top="0.71875" bottom="0.76944444444444404" header="0.453472222222222" footer="0.50416666666666698"/>
  <pageSetup paperSize="9" orientation="landscape" horizontalDpi="300" verticalDpi="300" r:id="rId1"/>
  <headerFooter>
    <oddHeader>&amp;C&amp;"Times New Roman,Normal"&amp;12&amp;Kffffff&amp;A</oddHeader>
    <oddFooter>&amp;C&amp;"Times New Roman,Normal"&amp;12&amp;KffffffPágina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Oficial</vt:lpstr>
      <vt:lpstr>'Planilha Oficial'!Area_de_impressao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dc:description/>
  <cp:lastModifiedBy>Licita</cp:lastModifiedBy>
  <cp:revision>42</cp:revision>
  <cp:lastPrinted>2025-05-15T18:26:00Z</cp:lastPrinted>
  <dcterms:created xsi:type="dcterms:W3CDTF">2018-01-23T19:35:16Z</dcterms:created>
  <dcterms:modified xsi:type="dcterms:W3CDTF">2025-05-15T18:27:21Z</dcterms:modified>
  <dc:language>pt-BR</dc:language>
</cp:coreProperties>
</file>